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4\Заседание 5-2024\"/>
    </mc:Choice>
  </mc:AlternateContent>
  <xr:revisionPtr revIDLastSave="0" documentId="13_ncr:1_{195DB7CF-F143-4298-BD66-13182D4DECDA}" xr6:coauthVersionLast="47" xr6:coauthVersionMax="47" xr10:uidLastSave="{00000000-0000-0000-0000-000000000000}"/>
  <bookViews>
    <workbookView xWindow="-120" yWindow="-120" windowWidth="29040" windowHeight="15840" activeTab="2" xr2:uid="{7544C968-F1D4-40FE-A5E3-6A54F29B5E8E}"/>
  </bookViews>
  <sheets>
    <sheet name="АМБ" sheetId="1" r:id="rId1"/>
    <sheet name="СМП" sheetId="2" r:id="rId2"/>
    <sheet name="ВСЕГО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xlnm._FilterDatabase" localSheetId="0" hidden="1">АМБ!$A$6:$K$32</definedName>
    <definedName name="_xlnm._FilterDatabase" localSheetId="2" hidden="1">ВСЕГО!$A$6:$E$34</definedName>
    <definedName name="_xlnm._FilterDatabase" localSheetId="1" hidden="1">СМП!$A$6:$K$22</definedName>
    <definedName name="_xlnm.Print_Area" localSheetId="0">АМБ!$A$1:$K$32</definedName>
    <definedName name="_xlnm.Print_Area" localSheetId="2">ВСЕГО!$A$1:$O$34</definedName>
    <definedName name="_xlnm.Print_Area" localSheetId="1">СМП!$A$1:$K$22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3" i="3" l="1"/>
  <c r="T33" i="3" l="1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4" i="3"/>
  <c r="T12" i="3"/>
  <c r="T11" i="3"/>
  <c r="T10" i="3"/>
  <c r="T9" i="3"/>
  <c r="T8" i="3"/>
  <c r="T7" i="3"/>
  <c r="T15" i="3" l="1"/>
  <c r="S33" i="3"/>
  <c r="R33" i="3"/>
  <c r="P33" i="3"/>
  <c r="S32" i="3"/>
  <c r="R32" i="3"/>
  <c r="P32" i="3"/>
  <c r="S31" i="3"/>
  <c r="R31" i="3"/>
  <c r="P31" i="3"/>
  <c r="S30" i="3"/>
  <c r="R30" i="3"/>
  <c r="P30" i="3"/>
  <c r="P29" i="3"/>
  <c r="S28" i="3"/>
  <c r="R28" i="3"/>
  <c r="P28" i="3"/>
  <c r="S27" i="3"/>
  <c r="R27" i="3"/>
  <c r="P27" i="3"/>
  <c r="S26" i="3"/>
  <c r="R26" i="3"/>
  <c r="P26" i="3"/>
  <c r="S25" i="3"/>
  <c r="R25" i="3"/>
  <c r="P25" i="3"/>
  <c r="S24" i="3"/>
  <c r="R24" i="3"/>
  <c r="P24" i="3"/>
  <c r="S23" i="3"/>
  <c r="R23" i="3"/>
  <c r="P23" i="3"/>
  <c r="S22" i="3"/>
  <c r="R22" i="3"/>
  <c r="P22" i="3"/>
  <c r="S21" i="3"/>
  <c r="R21" i="3"/>
  <c r="P21" i="3"/>
  <c r="S20" i="3"/>
  <c r="R20" i="3"/>
  <c r="P20" i="3"/>
  <c r="S19" i="3"/>
  <c r="R19" i="3"/>
  <c r="P19" i="3"/>
  <c r="S18" i="3"/>
  <c r="R18" i="3"/>
  <c r="P18" i="3"/>
  <c r="S17" i="3"/>
  <c r="R17" i="3"/>
  <c r="P17" i="3"/>
  <c r="S16" i="3"/>
  <c r="R16" i="3"/>
  <c r="P16" i="3"/>
  <c r="S15" i="3"/>
  <c r="R15" i="3"/>
  <c r="P15" i="3"/>
  <c r="S14" i="3"/>
  <c r="R14" i="3"/>
  <c r="P14" i="3"/>
  <c r="S13" i="3"/>
  <c r="R13" i="3"/>
  <c r="P13" i="3"/>
  <c r="S12" i="3"/>
  <c r="R12" i="3"/>
  <c r="P12" i="3"/>
  <c r="S11" i="3"/>
  <c r="R11" i="3"/>
  <c r="P11" i="3"/>
  <c r="S10" i="3"/>
  <c r="R10" i="3"/>
  <c r="P10" i="3"/>
  <c r="S9" i="3"/>
  <c r="R9" i="3"/>
  <c r="P9" i="3"/>
  <c r="S8" i="3"/>
  <c r="R8" i="3"/>
  <c r="P8" i="3"/>
  <c r="S7" i="3"/>
  <c r="S34" i="3" s="1"/>
  <c r="R7" i="3"/>
  <c r="P7" i="3"/>
  <c r="T34" i="3" l="1"/>
  <c r="R34" i="3"/>
  <c r="P34" i="3"/>
  <c r="K16" i="3"/>
  <c r="J16" i="3"/>
  <c r="K15" i="3"/>
  <c r="J15" i="3"/>
  <c r="K14" i="3"/>
  <c r="J14" i="3"/>
  <c r="K13" i="3"/>
  <c r="J13" i="3"/>
  <c r="K12" i="3"/>
  <c r="J12" i="3"/>
  <c r="K11" i="3"/>
  <c r="J11" i="3"/>
  <c r="K10" i="3"/>
  <c r="J10" i="3"/>
  <c r="K9" i="3"/>
  <c r="J9" i="3"/>
  <c r="K22" i="3"/>
  <c r="K21" i="3"/>
  <c r="J22" i="3"/>
  <c r="J21" i="3"/>
  <c r="K19" i="3"/>
  <c r="J19" i="3"/>
  <c r="J28" i="1" l="1"/>
  <c r="J22" i="1"/>
  <c r="J10" i="1"/>
  <c r="J9" i="1"/>
  <c r="J31" i="1"/>
  <c r="J29" i="1"/>
  <c r="J14" i="1"/>
  <c r="J13" i="1"/>
  <c r="J12" i="1"/>
  <c r="J11" i="1"/>
  <c r="J7" i="1" l="1"/>
  <c r="J8" i="1" l="1"/>
  <c r="D8" i="3" s="1"/>
  <c r="J20" i="1"/>
  <c r="J18" i="1"/>
  <c r="J30" i="1"/>
  <c r="J17" i="1"/>
  <c r="J25" i="1"/>
  <c r="J27" i="1"/>
  <c r="J19" i="1" l="1"/>
  <c r="J16" i="1"/>
  <c r="J21" i="1"/>
  <c r="J23" i="1"/>
  <c r="J24" i="1"/>
  <c r="J26" i="1" l="1"/>
  <c r="J15" i="1" l="1"/>
  <c r="L33" i="3" l="1"/>
  <c r="L32" i="3"/>
  <c r="L31" i="3"/>
  <c r="L29" i="3"/>
  <c r="L28" i="3"/>
  <c r="L22" i="3"/>
  <c r="L21" i="3"/>
  <c r="L19" i="3"/>
  <c r="L16" i="3"/>
  <c r="L15" i="3"/>
  <c r="L14" i="3"/>
  <c r="L13" i="3"/>
  <c r="L12" i="3"/>
  <c r="L11" i="3"/>
  <c r="L10" i="3"/>
  <c r="L9" i="3"/>
  <c r="L7" i="3"/>
  <c r="I31" i="3"/>
  <c r="I29" i="3"/>
  <c r="I28" i="3"/>
  <c r="I23" i="3"/>
  <c r="I15" i="3"/>
  <c r="I14" i="3"/>
  <c r="I13" i="3"/>
  <c r="I12" i="3"/>
  <c r="I11" i="3"/>
  <c r="I10" i="3"/>
  <c r="I9" i="3"/>
  <c r="I7" i="3"/>
  <c r="F32" i="3"/>
  <c r="F33" i="3"/>
  <c r="J30" i="3" l="1"/>
  <c r="J27" i="3"/>
  <c r="J26" i="3"/>
  <c r="J25" i="3"/>
  <c r="J24" i="3"/>
  <c r="J23" i="3"/>
  <c r="J20" i="3"/>
  <c r="J18" i="3"/>
  <c r="J17" i="3"/>
  <c r="J8" i="3"/>
  <c r="J34" i="3" l="1"/>
  <c r="G33" i="3"/>
  <c r="M33" i="3" s="1"/>
  <c r="G32" i="3"/>
  <c r="M32" i="3" s="1"/>
  <c r="G30" i="3"/>
  <c r="G25" i="3"/>
  <c r="G26" i="3"/>
  <c r="G27" i="3"/>
  <c r="G24" i="3"/>
  <c r="G17" i="3"/>
  <c r="G18" i="3"/>
  <c r="G19" i="3"/>
  <c r="G20" i="3"/>
  <c r="G21" i="3"/>
  <c r="G22" i="3"/>
  <c r="G16" i="3"/>
  <c r="G8" i="3"/>
  <c r="H33" i="3"/>
  <c r="H32" i="3"/>
  <c r="H30" i="3"/>
  <c r="H25" i="3"/>
  <c r="H26" i="3"/>
  <c r="H27" i="3"/>
  <c r="H24" i="3"/>
  <c r="H17" i="3"/>
  <c r="H18" i="3"/>
  <c r="H19" i="3"/>
  <c r="H20" i="3"/>
  <c r="H21" i="3"/>
  <c r="H22" i="3"/>
  <c r="C31" i="3"/>
  <c r="B31" i="3"/>
  <c r="C30" i="3"/>
  <c r="B30" i="3"/>
  <c r="C29" i="3"/>
  <c r="B29" i="3"/>
  <c r="C28" i="3"/>
  <c r="B28" i="3"/>
  <c r="C27" i="3"/>
  <c r="B27" i="3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7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7" i="2"/>
  <c r="I25" i="3" l="1"/>
  <c r="I18" i="3"/>
  <c r="I26" i="3"/>
  <c r="I20" i="3"/>
  <c r="I30" i="3"/>
  <c r="I19" i="3"/>
  <c r="I17" i="3"/>
  <c r="I22" i="3"/>
  <c r="I24" i="3"/>
  <c r="I21" i="3"/>
  <c r="I27" i="3"/>
  <c r="G34" i="3"/>
  <c r="N32" i="3"/>
  <c r="O32" i="3" s="1"/>
  <c r="Q32" i="3" s="1"/>
  <c r="I32" i="3"/>
  <c r="N33" i="3"/>
  <c r="O33" i="3" s="1"/>
  <c r="Q33" i="3" s="1"/>
  <c r="I33" i="3"/>
  <c r="H22" i="2"/>
  <c r="K9" i="2"/>
  <c r="L9" i="2" s="1"/>
  <c r="K10" i="2"/>
  <c r="L10" i="2" s="1"/>
  <c r="K11" i="2"/>
  <c r="L11" i="2" s="1"/>
  <c r="K12" i="2"/>
  <c r="L12" i="2" s="1"/>
  <c r="K13" i="2"/>
  <c r="L13" i="2" s="1"/>
  <c r="K14" i="2"/>
  <c r="L14" i="2" s="1"/>
  <c r="K15" i="2"/>
  <c r="L15" i="2" s="1"/>
  <c r="K16" i="2"/>
  <c r="L16" i="2" s="1"/>
  <c r="K17" i="2"/>
  <c r="L17" i="2" s="1"/>
  <c r="K18" i="2"/>
  <c r="L18" i="2" s="1"/>
  <c r="K19" i="2"/>
  <c r="L19" i="2" s="1"/>
  <c r="K20" i="2"/>
  <c r="L20" i="2" s="1"/>
  <c r="K21" i="2"/>
  <c r="L21" i="2" s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7" i="2"/>
  <c r="D31" i="3" l="1"/>
  <c r="M31" i="3" s="1"/>
  <c r="D30" i="3"/>
  <c r="M30" i="3" s="1"/>
  <c r="D29" i="3"/>
  <c r="M29" i="3" s="1"/>
  <c r="D28" i="3"/>
  <c r="M28" i="3" s="1"/>
  <c r="D27" i="3"/>
  <c r="M27" i="3" s="1"/>
  <c r="D26" i="3"/>
  <c r="M26" i="3" s="1"/>
  <c r="D25" i="3"/>
  <c r="M25" i="3" s="1"/>
  <c r="D24" i="3"/>
  <c r="M24" i="3" s="1"/>
  <c r="D23" i="3"/>
  <c r="M23" i="3" s="1"/>
  <c r="D22" i="3"/>
  <c r="M22" i="3" s="1"/>
  <c r="D21" i="3"/>
  <c r="M21" i="3" s="1"/>
  <c r="D20" i="3"/>
  <c r="M20" i="3" s="1"/>
  <c r="D19" i="3"/>
  <c r="M19" i="3" s="1"/>
  <c r="D18" i="3"/>
  <c r="M18" i="3" s="1"/>
  <c r="D17" i="3"/>
  <c r="M17" i="3" s="1"/>
  <c r="D16" i="3"/>
  <c r="M16" i="3" s="1"/>
  <c r="D15" i="3"/>
  <c r="M15" i="3" s="1"/>
  <c r="D14" i="3"/>
  <c r="M14" i="3" s="1"/>
  <c r="D13" i="3"/>
  <c r="M13" i="3" s="1"/>
  <c r="D12" i="3"/>
  <c r="M12" i="3" s="1"/>
  <c r="D11" i="3"/>
  <c r="M11" i="3" s="1"/>
  <c r="D10" i="3"/>
  <c r="M10" i="3" s="1"/>
  <c r="D9" i="3"/>
  <c r="M9" i="3" s="1"/>
  <c r="M8" i="3"/>
  <c r="D7" i="3"/>
  <c r="F30" i="1"/>
  <c r="F28" i="1"/>
  <c r="F27" i="1"/>
  <c r="F26" i="1"/>
  <c r="F25" i="1"/>
  <c r="F23" i="1"/>
  <c r="F22" i="1"/>
  <c r="F21" i="1"/>
  <c r="F20" i="1"/>
  <c r="F19" i="1"/>
  <c r="F18" i="1"/>
  <c r="F17" i="1"/>
  <c r="F16" i="1"/>
  <c r="F15" i="1"/>
  <c r="F14" i="1"/>
  <c r="F11" i="1"/>
  <c r="F10" i="1"/>
  <c r="F9" i="1"/>
  <c r="F8" i="1"/>
  <c r="D34" i="3" l="1"/>
  <c r="M7" i="3"/>
  <c r="M34" i="3" s="1"/>
  <c r="J22" i="2"/>
  <c r="F7" i="1" l="1"/>
  <c r="F24" i="1" l="1"/>
  <c r="F31" i="1"/>
  <c r="F12" i="1"/>
  <c r="F13" i="1" l="1"/>
  <c r="F29" i="1" l="1"/>
  <c r="D7" i="1" l="1"/>
  <c r="D29" i="1"/>
  <c r="D28" i="1"/>
  <c r="H28" i="1" l="1"/>
  <c r="H29" i="1"/>
  <c r="D13" i="1" l="1"/>
  <c r="H13" i="1" l="1"/>
  <c r="D15" i="1"/>
  <c r="H15" i="1" l="1"/>
  <c r="D14" i="1" l="1"/>
  <c r="H14" i="1" l="1"/>
  <c r="H7" i="1"/>
  <c r="D31" i="1" l="1"/>
  <c r="H31" i="1" l="1"/>
  <c r="D22" i="1" l="1"/>
  <c r="H22" i="1" l="1"/>
  <c r="D17" i="1" l="1"/>
  <c r="D9" i="1"/>
  <c r="D8" i="1"/>
  <c r="D11" i="1"/>
  <c r="D12" i="1"/>
  <c r="D10" i="1"/>
  <c r="D21" i="1"/>
  <c r="D27" i="1" l="1"/>
  <c r="D23" i="1"/>
  <c r="D20" i="1"/>
  <c r="D24" i="1"/>
  <c r="D25" i="1"/>
  <c r="D26" i="1"/>
  <c r="H9" i="1"/>
  <c r="D18" i="1"/>
  <c r="D16" i="1"/>
  <c r="D30" i="1"/>
  <c r="D19" i="1"/>
  <c r="H25" i="1" l="1"/>
  <c r="H26" i="1"/>
  <c r="H24" i="1"/>
  <c r="H16" i="1"/>
  <c r="H17" i="1"/>
  <c r="H10" i="1"/>
  <c r="H12" i="1"/>
  <c r="H8" i="1"/>
  <c r="H30" i="1"/>
  <c r="H23" i="1"/>
  <c r="H11" i="1"/>
  <c r="H20" i="1"/>
  <c r="H27" i="1"/>
  <c r="H18" i="1"/>
  <c r="H21" i="1"/>
  <c r="H19" i="1"/>
  <c r="K8" i="1" l="1"/>
  <c r="K9" i="1"/>
  <c r="K11" i="1"/>
  <c r="K12" i="1"/>
  <c r="K13" i="1"/>
  <c r="K14" i="1"/>
  <c r="K15" i="1"/>
  <c r="K16" i="1"/>
  <c r="K17" i="1"/>
  <c r="K18" i="1"/>
  <c r="K19" i="1"/>
  <c r="K20" i="1"/>
  <c r="K21" i="1"/>
  <c r="K23" i="1"/>
  <c r="K24" i="1"/>
  <c r="K25" i="1"/>
  <c r="K26" i="1"/>
  <c r="K27" i="1"/>
  <c r="K29" i="1"/>
  <c r="K30" i="1"/>
  <c r="K31" i="1"/>
  <c r="G8" i="1"/>
  <c r="G9" i="1"/>
  <c r="G10" i="1"/>
  <c r="G11" i="1"/>
  <c r="G13" i="1"/>
  <c r="G14" i="1"/>
  <c r="G15" i="1"/>
  <c r="G17" i="1"/>
  <c r="G18" i="1"/>
  <c r="G19" i="1"/>
  <c r="G20" i="1"/>
  <c r="G23" i="1"/>
  <c r="G24" i="1"/>
  <c r="G25" i="1"/>
  <c r="G26" i="1"/>
  <c r="G27" i="1"/>
  <c r="G28" i="1"/>
  <c r="G29" i="1"/>
  <c r="G30" i="1"/>
  <c r="G31" i="1"/>
  <c r="G7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L27" i="1" l="1"/>
  <c r="E27" i="3"/>
  <c r="L26" i="1"/>
  <c r="E26" i="3"/>
  <c r="L19" i="1"/>
  <c r="E19" i="3"/>
  <c r="F19" i="3" s="1"/>
  <c r="L13" i="1"/>
  <c r="E13" i="3"/>
  <c r="L25" i="1"/>
  <c r="E25" i="3"/>
  <c r="L18" i="1"/>
  <c r="E18" i="3"/>
  <c r="L12" i="1"/>
  <c r="E12" i="3"/>
  <c r="L31" i="1"/>
  <c r="E31" i="3"/>
  <c r="L24" i="1"/>
  <c r="E24" i="3"/>
  <c r="L17" i="1"/>
  <c r="E17" i="3"/>
  <c r="L11" i="1"/>
  <c r="E11" i="3"/>
  <c r="L14" i="1"/>
  <c r="E14" i="3"/>
  <c r="L30" i="1"/>
  <c r="E30" i="3"/>
  <c r="L23" i="1"/>
  <c r="E23" i="3"/>
  <c r="L16" i="1"/>
  <c r="E16" i="3"/>
  <c r="L9" i="1"/>
  <c r="E9" i="3"/>
  <c r="L20" i="1"/>
  <c r="E20" i="3"/>
  <c r="L29" i="1"/>
  <c r="E29" i="3"/>
  <c r="L21" i="1"/>
  <c r="E21" i="3"/>
  <c r="L15" i="1"/>
  <c r="E15" i="3"/>
  <c r="L8" i="1"/>
  <c r="E8" i="3"/>
  <c r="J32" i="1"/>
  <c r="N29" i="3" l="1"/>
  <c r="O29" i="3" s="1"/>
  <c r="Q29" i="3" s="1"/>
  <c r="F29" i="3"/>
  <c r="F24" i="3"/>
  <c r="N11" i="3"/>
  <c r="O11" i="3" s="1"/>
  <c r="Q11" i="3" s="1"/>
  <c r="F11" i="3"/>
  <c r="F16" i="3"/>
  <c r="N19" i="3"/>
  <c r="O19" i="3" s="1"/>
  <c r="Q19" i="3" s="1"/>
  <c r="F25" i="3"/>
  <c r="N14" i="3"/>
  <c r="O14" i="3" s="1"/>
  <c r="Q14" i="3" s="1"/>
  <c r="F14" i="3"/>
  <c r="N15" i="3"/>
  <c r="O15" i="3" s="1"/>
  <c r="Q15" i="3" s="1"/>
  <c r="F15" i="3"/>
  <c r="F23" i="3"/>
  <c r="N31" i="3"/>
  <c r="O31" i="3" s="1"/>
  <c r="Q31" i="3" s="1"/>
  <c r="F31" i="3"/>
  <c r="N21" i="3"/>
  <c r="O21" i="3" s="1"/>
  <c r="Q21" i="3" s="1"/>
  <c r="F21" i="3"/>
  <c r="F30" i="3"/>
  <c r="F17" i="3"/>
  <c r="N12" i="3"/>
  <c r="O12" i="3" s="1"/>
  <c r="Q12" i="3" s="1"/>
  <c r="F12" i="3"/>
  <c r="N13" i="3"/>
  <c r="O13" i="3" s="1"/>
  <c r="Q13" i="3" s="1"/>
  <c r="F13" i="3"/>
  <c r="F27" i="3"/>
  <c r="F8" i="3"/>
  <c r="F18" i="3"/>
  <c r="F20" i="3"/>
  <c r="F26" i="3"/>
  <c r="N9" i="3"/>
  <c r="O9" i="3" s="1"/>
  <c r="Q9" i="3" s="1"/>
  <c r="F9" i="3"/>
  <c r="G16" i="1"/>
  <c r="G12" i="1"/>
  <c r="G22" i="1" l="1"/>
  <c r="G21" i="1"/>
  <c r="E24" i="1" l="1"/>
  <c r="E13" i="1"/>
  <c r="E11" i="1"/>
  <c r="E30" i="1"/>
  <c r="E28" i="1"/>
  <c r="E10" i="1"/>
  <c r="E21" i="1"/>
  <c r="E18" i="1"/>
  <c r="E27" i="1"/>
  <c r="E29" i="1"/>
  <c r="E14" i="1"/>
  <c r="E23" i="1"/>
  <c r="E19" i="1"/>
  <c r="E12" i="1"/>
  <c r="E9" i="1"/>
  <c r="E25" i="1"/>
  <c r="E15" i="1"/>
  <c r="E31" i="1"/>
  <c r="E22" i="1"/>
  <c r="E26" i="1"/>
  <c r="E16" i="1"/>
  <c r="E20" i="1"/>
  <c r="E17" i="1"/>
  <c r="E8" i="1"/>
  <c r="E7" i="1" l="1"/>
  <c r="K22" i="1" l="1"/>
  <c r="L22" i="1" l="1"/>
  <c r="E22" i="3"/>
  <c r="K7" i="1"/>
  <c r="L7" i="1" l="1"/>
  <c r="E7" i="3"/>
  <c r="F22" i="3"/>
  <c r="N22" i="3"/>
  <c r="O22" i="3" s="1"/>
  <c r="Q22" i="3" s="1"/>
  <c r="K10" i="1"/>
  <c r="K28" i="1"/>
  <c r="K32" i="1" l="1"/>
  <c r="L32" i="1" s="1"/>
  <c r="L28" i="1"/>
  <c r="E28" i="3"/>
  <c r="L10" i="1"/>
  <c r="E10" i="3"/>
  <c r="F7" i="3"/>
  <c r="N7" i="3"/>
  <c r="N28" i="3" l="1"/>
  <c r="O28" i="3" s="1"/>
  <c r="Q28" i="3" s="1"/>
  <c r="F28" i="3"/>
  <c r="N10" i="3"/>
  <c r="O10" i="3" s="1"/>
  <c r="Q10" i="3" s="1"/>
  <c r="F10" i="3"/>
  <c r="F34" i="3" s="1"/>
  <c r="O7" i="3"/>
  <c r="Q7" i="3" s="1"/>
  <c r="E34" i="3"/>
  <c r="I24" i="1"/>
  <c r="I25" i="1"/>
  <c r="I23" i="1"/>
  <c r="I30" i="1"/>
  <c r="I10" i="1"/>
  <c r="I16" i="1"/>
  <c r="I15" i="1"/>
  <c r="I8" i="1"/>
  <c r="I11" i="1"/>
  <c r="I27" i="1"/>
  <c r="I19" i="1"/>
  <c r="I29" i="1"/>
  <c r="I9" i="1"/>
  <c r="I26" i="1"/>
  <c r="I14" i="1"/>
  <c r="I22" i="1"/>
  <c r="I13" i="1"/>
  <c r="I7" i="1"/>
  <c r="I28" i="1"/>
  <c r="I21" i="1"/>
  <c r="I20" i="1"/>
  <c r="I18" i="1"/>
  <c r="I12" i="1"/>
  <c r="I31" i="1"/>
  <c r="I17" i="1"/>
  <c r="H8" i="3" l="1"/>
  <c r="I8" i="3" s="1"/>
  <c r="K7" i="2"/>
  <c r="L7" i="2" s="1"/>
  <c r="H16" i="3" l="1"/>
  <c r="K8" i="2"/>
  <c r="L8" i="2" l="1"/>
  <c r="L22" i="2" s="1"/>
  <c r="K22" i="2"/>
  <c r="I16" i="3"/>
  <c r="I34" i="3" s="1"/>
  <c r="H34" i="3"/>
  <c r="N16" i="3"/>
  <c r="O16" i="3" s="1"/>
  <c r="Q16" i="3" s="1"/>
  <c r="E16" i="2" l="1"/>
  <c r="E20" i="2"/>
  <c r="E14" i="2"/>
  <c r="E8" i="2"/>
  <c r="E13" i="2" l="1"/>
  <c r="E7" i="2"/>
  <c r="E18" i="2"/>
  <c r="E12" i="2"/>
  <c r="E11" i="2"/>
  <c r="E10" i="2"/>
  <c r="E9" i="2"/>
  <c r="E19" i="2"/>
  <c r="E21" i="2"/>
  <c r="E17" i="2"/>
  <c r="E15" i="2"/>
  <c r="I7" i="2" l="1"/>
  <c r="I10" i="2"/>
  <c r="I9" i="2"/>
  <c r="I21" i="2"/>
  <c r="I8" i="2"/>
  <c r="I11" i="2"/>
  <c r="I15" i="2"/>
  <c r="I12" i="2"/>
  <c r="I18" i="2"/>
  <c r="I14" i="2"/>
  <c r="I19" i="2"/>
  <c r="I20" i="2"/>
  <c r="I17" i="2"/>
  <c r="I16" i="2"/>
  <c r="I13" i="2"/>
  <c r="I22" i="2" l="1"/>
  <c r="K30" i="3" l="1"/>
  <c r="K27" i="3"/>
  <c r="K24" i="3"/>
  <c r="K25" i="3"/>
  <c r="K18" i="3"/>
  <c r="K23" i="3"/>
  <c r="L25" i="3" l="1"/>
  <c r="N25" i="3"/>
  <c r="O25" i="3" s="1"/>
  <c r="Q25" i="3" s="1"/>
  <c r="L27" i="3"/>
  <c r="N27" i="3"/>
  <c r="O27" i="3" s="1"/>
  <c r="Q27" i="3" s="1"/>
  <c r="L30" i="3"/>
  <c r="N30" i="3"/>
  <c r="O30" i="3" s="1"/>
  <c r="Q30" i="3" s="1"/>
  <c r="L18" i="3"/>
  <c r="N18" i="3"/>
  <c r="O18" i="3" s="1"/>
  <c r="Q18" i="3" s="1"/>
  <c r="L23" i="3"/>
  <c r="N23" i="3"/>
  <c r="O23" i="3" s="1"/>
  <c r="Q23" i="3" s="1"/>
  <c r="L24" i="3"/>
  <c r="N24" i="3"/>
  <c r="O24" i="3" s="1"/>
  <c r="Q24" i="3" s="1"/>
  <c r="K8" i="3"/>
  <c r="K20" i="3"/>
  <c r="K17" i="3" l="1"/>
  <c r="L8" i="3"/>
  <c r="N8" i="3"/>
  <c r="L20" i="3"/>
  <c r="N20" i="3"/>
  <c r="O20" i="3" s="1"/>
  <c r="Q20" i="3" s="1"/>
  <c r="K26" i="3"/>
  <c r="O8" i="3" l="1"/>
  <c r="Q8" i="3" s="1"/>
  <c r="L26" i="3"/>
  <c r="N26" i="3"/>
  <c r="O26" i="3" s="1"/>
  <c r="Q26" i="3" s="1"/>
  <c r="K34" i="3"/>
  <c r="L17" i="3"/>
  <c r="N17" i="3"/>
  <c r="O17" i="3" s="1"/>
  <c r="Q17" i="3" s="1"/>
  <c r="Q34" i="3" l="1"/>
  <c r="L34" i="3"/>
  <c r="N34" i="3"/>
  <c r="O34" i="3"/>
</calcChain>
</file>

<file path=xl/sharedStrings.xml><?xml version="1.0" encoding="utf-8"?>
<sst xmlns="http://schemas.openxmlformats.org/spreadsheetml/2006/main" count="79" uniqueCount="39">
  <si>
    <t>№ п/п</t>
  </si>
  <si>
    <t>Наименование медицинской организации</t>
  </si>
  <si>
    <t>Коэффициент половозрастного состава (КДпв)</t>
  </si>
  <si>
    <t>Коэффициент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организаии) (КДур)</t>
  </si>
  <si>
    <t>ИТОГО</t>
  </si>
  <si>
    <t>ГБУЗ "КОРЯКСКАЯ ОКРУЖНАЯ БОЛЬНИЦА"</t>
  </si>
  <si>
    <t>ГБУЗ КК «МИЛЬКОВСКАЯ РАЙОННАЯ БОЛЬНИЦА»</t>
  </si>
  <si>
    <t>ГБУЗ КК "УСТЬ-БОЛЬШЕРЕЦКАЯ РАЙОННАЯ БОЛЬНИЦА"</t>
  </si>
  <si>
    <t>ГБУЗ КК "УСТЬ-КАМЧАТСКАЯ РАЙОННАЯ БОЛЬНИЦА"</t>
  </si>
  <si>
    <t>ГБУЗ КК "КЛЮЧЕВСКАЯ РАЙОННАЯ БОЛЬНИЦА"</t>
  </si>
  <si>
    <t>ГБУЗ КК "СОБОЛЕВСКАЯ РАЙОННАЯ БОЛЬНИЦА"</t>
  </si>
  <si>
    <t>ГБУЗ КК "БЫСТРИНСКАЯ РАЙОННАЯ БОЛЬНИЦА"</t>
  </si>
  <si>
    <t>ГБУЗ КК "ВИЛЮЧИНСКАЯ ГОРОДСКАЯ БОЛЬНИЦА"</t>
  </si>
  <si>
    <t>ГБУЗ КК "ТИГИЛЬСКАЯ РАЙОННАЯ БОЛЬНИЦА"</t>
  </si>
  <si>
    <t>ГБУЗ КК "КАРАГИНСКАЯ РАЙОННАЯ БОЛЬНИЦА"</t>
  </si>
  <si>
    <t>ГБУЗ КК "ОЛЮТОРСКАЯ РАЙОННАЯ БОЛЬНИЦА"</t>
  </si>
  <si>
    <t>ГБУЗ КК "ПЕНЖИНСКАЯ РАЙОННАЯ БОЛЬНИЦА"</t>
  </si>
  <si>
    <t>ГБУЗ КК "ОЗЕРНОВСКАЯ РАЙОННАЯ БОЛЬНИЦА"</t>
  </si>
  <si>
    <t>ГБУЗ КК "ЕЛИЗОВСКАЯ СТАНЦИЯ СКОРОЙ МЕДИЦИНСКОЙ ПОМОЩИ"</t>
  </si>
  <si>
    <t>ГБУЗ КК "ПЕТРОПАВЛОВСК-КАМЧАТСКАЯ ГОРОДСКАЯ СТАНЦИЯ СКОРОЙ МЕДИЦИНСКОЙ ПОМОЩИ"</t>
  </si>
  <si>
    <t>Расходы учреждений на медицинскую помощь ПО ПОДУШЕВОМУ АМБ, тыс.руб.</t>
  </si>
  <si>
    <t>Расходы учреждений на медицинскую помощь ПО ПОДУШЕВОМУ СКОРАЯ, тыс.руб.</t>
  </si>
  <si>
    <t>Расходы учреждений на медицинскую помощь ПО ПОДУШЕВОМУ нормативу финансирования, тыс.руб.</t>
  </si>
  <si>
    <t>Проект планового задания для заседания Комиссии 5/2024</t>
  </si>
  <si>
    <t>Значение фактического дифференцированного подушевого норматива финансирования медицинской помощи</t>
  </si>
  <si>
    <t>Корректировка  планового задания подушевого норматива</t>
  </si>
  <si>
    <t>Утвержденное плановое задание в соответствии с заседанием Комиссии</t>
  </si>
  <si>
    <t xml:space="preserve">Предложения по корректировке  подушевого норматива для финансового обеспечения АМБУЛАТОРНОЙ медицинской помощи на 2024 год </t>
  </si>
  <si>
    <t xml:space="preserve">Предложения по корректировке  подушевого норматива для финансового обеспечения СКОРОЙ медицинской помощи на 2024 год </t>
  </si>
  <si>
    <t xml:space="preserve">Предложения по корректировке  подушевого норматива для финансового обеспечения  медицинской помощи на 2024 год </t>
  </si>
  <si>
    <t>Расходы учреждений на медицинскую помощь  КРУГЛОСУТОЧНЫЙ СТАЦИОНАР, тыс.руб.</t>
  </si>
  <si>
    <t>Расходы учреждений на медицинскую помощь ИТОГО, тыс.руб.</t>
  </si>
  <si>
    <t>Установлено</t>
  </si>
  <si>
    <t xml:space="preserve">Проект </t>
  </si>
  <si>
    <t xml:space="preserve">Остаток средств ОМС на счете медицинской организации </t>
  </si>
  <si>
    <t>Размер среднемесячных расходов средств ОМС медицинской организации в 2024 году по данным формы 14-Ф</t>
  </si>
  <si>
    <t xml:space="preserve"> 01.01.2024</t>
  </si>
  <si>
    <t>% корректировки от установленного финансирования по всем условиям оказания медицинской помощи на 2024 год</t>
  </si>
  <si>
    <t>Проект планового задания на 2024 годпо всем видам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</si>
</sst>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0"/>
    <numFmt numFmtId="166" formatCode="_-* #,##0.00\ _₽_-;\-* #,##0.00\ _₽_-;_-* &quot;-&quot;??\ _₽_-;_-@_-"/>
    <numFmt numFmtId="167" formatCode="_-* #,##0.0000\ _₽_-;\-* #,##0.0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2" applyFont="1"/>
    <xf numFmtId="164" fontId="2" fillId="0" borderId="0" xfId="1" applyFont="1"/>
    <xf numFmtId="0" fontId="2" fillId="0" borderId="7" xfId="2" applyFont="1" applyBorder="1"/>
    <xf numFmtId="0" fontId="4" fillId="0" borderId="0" xfId="2" applyFont="1"/>
    <xf numFmtId="0" fontId="2" fillId="0" borderId="0" xfId="2" applyFont="1" applyAlignment="1">
      <alignment horizontal="center"/>
    </xf>
    <xf numFmtId="165" fontId="5" fillId="0" borderId="8" xfId="2" applyNumberFormat="1" applyFont="1" applyBorder="1"/>
    <xf numFmtId="166" fontId="2" fillId="0" borderId="0" xfId="2" applyNumberFormat="1" applyFont="1"/>
    <xf numFmtId="0" fontId="2" fillId="0" borderId="11" xfId="2" applyFont="1" applyBorder="1"/>
    <xf numFmtId="0" fontId="2" fillId="0" borderId="0" xfId="2" applyFont="1" applyAlignment="1">
      <alignment wrapText="1"/>
    </xf>
    <xf numFmtId="0" fontId="4" fillId="0" borderId="10" xfId="2" applyFont="1" applyBorder="1" applyAlignment="1">
      <alignment wrapText="1"/>
    </xf>
    <xf numFmtId="0" fontId="2" fillId="0" borderId="14" xfId="2" applyFont="1" applyBorder="1"/>
    <xf numFmtId="4" fontId="2" fillId="0" borderId="14" xfId="2" applyNumberFormat="1" applyFont="1" applyBorder="1"/>
    <xf numFmtId="0" fontId="4" fillId="0" borderId="15" xfId="2" applyFont="1" applyBorder="1"/>
    <xf numFmtId="4" fontId="2" fillId="0" borderId="19" xfId="2" applyNumberFormat="1" applyFont="1" applyBorder="1"/>
    <xf numFmtId="0" fontId="2" fillId="0" borderId="19" xfId="2" applyFont="1" applyBorder="1" applyAlignment="1">
      <alignment wrapText="1"/>
    </xf>
    <xf numFmtId="165" fontId="6" fillId="0" borderId="7" xfId="2" applyNumberFormat="1" applyFont="1" applyBorder="1" applyAlignment="1">
      <alignment horizontal="right" vertical="center" wrapText="1"/>
    </xf>
    <xf numFmtId="165" fontId="6" fillId="0" borderId="19" xfId="2" applyNumberFormat="1" applyFont="1" applyBorder="1" applyAlignment="1">
      <alignment horizontal="right" vertical="center" wrapText="1"/>
    </xf>
    <xf numFmtId="165" fontId="5" fillId="0" borderId="19" xfId="2" applyNumberFormat="1" applyFont="1" applyBorder="1"/>
    <xf numFmtId="164" fontId="6" fillId="0" borderId="7" xfId="1" applyFont="1" applyFill="1" applyBorder="1" applyAlignment="1">
      <alignment horizontal="right" vertical="center" wrapText="1"/>
    </xf>
    <xf numFmtId="164" fontId="2" fillId="0" borderId="19" xfId="1" applyFont="1" applyFill="1" applyBorder="1"/>
    <xf numFmtId="4" fontId="2" fillId="0" borderId="24" xfId="2" applyNumberFormat="1" applyFont="1" applyBorder="1"/>
    <xf numFmtId="0" fontId="4" fillId="0" borderId="26" xfId="2" applyFont="1" applyBorder="1"/>
    <xf numFmtId="0" fontId="2" fillId="0" borderId="27" xfId="2" applyFont="1" applyBorder="1" applyAlignment="1">
      <alignment wrapText="1"/>
    </xf>
    <xf numFmtId="165" fontId="6" fillId="0" borderId="11" xfId="2" applyNumberFormat="1" applyFont="1" applyBorder="1" applyAlignment="1">
      <alignment horizontal="right" vertical="center" wrapText="1"/>
    </xf>
    <xf numFmtId="165" fontId="6" fillId="0" borderId="27" xfId="2" applyNumberFormat="1" applyFont="1" applyBorder="1" applyAlignment="1">
      <alignment horizontal="right" vertical="center" wrapText="1"/>
    </xf>
    <xf numFmtId="165" fontId="5" fillId="0" borderId="27" xfId="2" applyNumberFormat="1" applyFont="1" applyBorder="1"/>
    <xf numFmtId="164" fontId="6" fillId="0" borderId="11" xfId="1" applyFont="1" applyFill="1" applyBorder="1" applyAlignment="1">
      <alignment horizontal="right" vertical="center" wrapText="1"/>
    </xf>
    <xf numFmtId="164" fontId="2" fillId="0" borderId="27" xfId="1" applyFont="1" applyFill="1" applyBorder="1"/>
    <xf numFmtId="4" fontId="2" fillId="0" borderId="27" xfId="2" applyNumberFormat="1" applyFont="1" applyBorder="1"/>
    <xf numFmtId="4" fontId="2" fillId="0" borderId="28" xfId="2" applyNumberFormat="1" applyFont="1" applyBorder="1"/>
    <xf numFmtId="4" fontId="4" fillId="0" borderId="3" xfId="2" applyNumberFormat="1" applyFont="1" applyBorder="1"/>
    <xf numFmtId="4" fontId="4" fillId="0" borderId="29" xfId="2" applyNumberFormat="1" applyFont="1" applyBorder="1"/>
    <xf numFmtId="164" fontId="4" fillId="0" borderId="3" xfId="1" applyFont="1" applyFill="1" applyBorder="1"/>
    <xf numFmtId="164" fontId="4" fillId="0" borderId="29" xfId="1" applyFont="1" applyFill="1" applyBorder="1"/>
    <xf numFmtId="4" fontId="2" fillId="0" borderId="30" xfId="2" applyNumberFormat="1" applyFont="1" applyBorder="1"/>
    <xf numFmtId="0" fontId="2" fillId="0" borderId="13" xfId="2" applyFont="1" applyBorder="1"/>
    <xf numFmtId="0" fontId="2" fillId="2" borderId="14" xfId="2" applyFont="1" applyFill="1" applyBorder="1"/>
    <xf numFmtId="0" fontId="2" fillId="0" borderId="31" xfId="2" applyFont="1" applyBorder="1"/>
    <xf numFmtId="0" fontId="4" fillId="0" borderId="5" xfId="2" applyFont="1" applyBorder="1"/>
    <xf numFmtId="0" fontId="4" fillId="0" borderId="29" xfId="2" applyFont="1" applyBorder="1" applyAlignment="1">
      <alignment wrapText="1"/>
    </xf>
    <xf numFmtId="3" fontId="4" fillId="0" borderId="3" xfId="2" applyNumberFormat="1" applyFont="1" applyBorder="1"/>
    <xf numFmtId="3" fontId="4" fillId="0" borderId="29" xfId="2" applyNumberFormat="1" applyFont="1" applyBorder="1"/>
    <xf numFmtId="167" fontId="4" fillId="0" borderId="3" xfId="3" applyNumberFormat="1" applyFont="1" applyFill="1" applyBorder="1"/>
    <xf numFmtId="166" fontId="4" fillId="0" borderId="30" xfId="2" applyNumberFormat="1" applyFont="1" applyBorder="1"/>
    <xf numFmtId="0" fontId="2" fillId="0" borderId="6" xfId="2" applyFont="1" applyBorder="1" applyAlignment="1">
      <alignment horizontal="center"/>
    </xf>
    <xf numFmtId="0" fontId="2" fillId="0" borderId="33" xfId="2" applyFont="1" applyBorder="1" applyAlignment="1">
      <alignment horizontal="center" wrapText="1"/>
    </xf>
    <xf numFmtId="164" fontId="2" fillId="0" borderId="14" xfId="1" applyFont="1" applyBorder="1"/>
    <xf numFmtId="166" fontId="2" fillId="0" borderId="14" xfId="2" applyNumberFormat="1" applyFont="1" applyBorder="1"/>
    <xf numFmtId="164" fontId="2" fillId="0" borderId="7" xfId="1" applyFont="1" applyBorder="1"/>
    <xf numFmtId="166" fontId="2" fillId="0" borderId="21" xfId="2" applyNumberFormat="1" applyFont="1" applyBorder="1"/>
    <xf numFmtId="4" fontId="2" fillId="0" borderId="31" xfId="2" applyNumberFormat="1" applyFont="1" applyBorder="1"/>
    <xf numFmtId="164" fontId="2" fillId="0" borderId="11" xfId="1" applyFont="1" applyBorder="1"/>
    <xf numFmtId="164" fontId="2" fillId="0" borderId="31" xfId="1" applyFont="1" applyBorder="1"/>
    <xf numFmtId="166" fontId="2" fillId="0" borderId="34" xfId="2" applyNumberFormat="1" applyFont="1" applyBorder="1"/>
    <xf numFmtId="166" fontId="2" fillId="0" borderId="31" xfId="2" applyNumberFormat="1" applyFont="1" applyBorder="1"/>
    <xf numFmtId="0" fontId="4" fillId="0" borderId="3" xfId="2" applyFont="1" applyBorder="1"/>
    <xf numFmtId="0" fontId="2" fillId="0" borderId="5" xfId="2" applyFont="1" applyBorder="1"/>
    <xf numFmtId="4" fontId="4" fillId="0" borderId="5" xfId="2" applyNumberFormat="1" applyFont="1" applyBorder="1"/>
    <xf numFmtId="4" fontId="4" fillId="0" borderId="4" xfId="2" applyNumberFormat="1" applyFont="1" applyBorder="1"/>
    <xf numFmtId="0" fontId="2" fillId="0" borderId="1" xfId="2" applyFont="1" applyBorder="1" applyAlignment="1">
      <alignment horizontal="center"/>
    </xf>
    <xf numFmtId="0" fontId="2" fillId="0" borderId="6" xfId="2" applyFont="1" applyBorder="1" applyAlignment="1">
      <alignment horizontal="center" wrapText="1"/>
    </xf>
    <xf numFmtId="0" fontId="2" fillId="0" borderId="1" xfId="2" applyFont="1" applyBorder="1" applyAlignment="1">
      <alignment horizontal="center" wrapText="1"/>
    </xf>
    <xf numFmtId="164" fontId="2" fillId="0" borderId="6" xfId="1" applyFont="1" applyFill="1" applyBorder="1" applyAlignment="1">
      <alignment horizontal="center"/>
    </xf>
    <xf numFmtId="0" fontId="2" fillId="0" borderId="33" xfId="2" applyFont="1" applyBorder="1" applyAlignment="1">
      <alignment horizontal="center"/>
    </xf>
    <xf numFmtId="0" fontId="2" fillId="0" borderId="35" xfId="2" applyFont="1" applyBorder="1" applyAlignment="1">
      <alignment horizontal="center"/>
    </xf>
    <xf numFmtId="0" fontId="9" fillId="0" borderId="15" xfId="4" applyFont="1" applyBorder="1" applyAlignment="1">
      <alignment horizontal="center" vertical="center" wrapText="1"/>
    </xf>
    <xf numFmtId="0" fontId="9" fillId="0" borderId="16" xfId="4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0" fontId="9" fillId="0" borderId="22" xfId="4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wrapText="1"/>
    </xf>
    <xf numFmtId="0" fontId="2" fillId="0" borderId="36" xfId="2" applyFont="1" applyBorder="1" applyAlignment="1">
      <alignment horizontal="center"/>
    </xf>
    <xf numFmtId="0" fontId="9" fillId="0" borderId="17" xfId="4" applyFont="1" applyBorder="1" applyAlignment="1">
      <alignment horizontal="center" vertical="center" wrapText="1"/>
    </xf>
    <xf numFmtId="0" fontId="2" fillId="0" borderId="16" xfId="2" applyFont="1" applyBorder="1"/>
    <xf numFmtId="165" fontId="6" fillId="0" borderId="7" xfId="2" applyNumberFormat="1" applyFont="1" applyBorder="1" applyAlignment="1">
      <alignment horizontal="right" wrapText="1"/>
    </xf>
    <xf numFmtId="165" fontId="6" fillId="0" borderId="19" xfId="2" applyNumberFormat="1" applyFont="1" applyBorder="1" applyAlignment="1">
      <alignment horizontal="right" wrapText="1"/>
    </xf>
    <xf numFmtId="164" fontId="6" fillId="0" borderId="7" xfId="1" applyFont="1" applyFill="1" applyBorder="1" applyAlignment="1">
      <alignment horizontal="right" wrapText="1"/>
    </xf>
    <xf numFmtId="164" fontId="2" fillId="0" borderId="19" xfId="1" applyFont="1" applyFill="1" applyBorder="1" applyAlignment="1"/>
    <xf numFmtId="165" fontId="6" fillId="0" borderId="11" xfId="2" applyNumberFormat="1" applyFont="1" applyBorder="1" applyAlignment="1">
      <alignment horizontal="right" wrapText="1"/>
    </xf>
    <xf numFmtId="164" fontId="6" fillId="0" borderId="11" xfId="1" applyFont="1" applyFill="1" applyBorder="1" applyAlignment="1">
      <alignment horizontal="right" wrapText="1"/>
    </xf>
    <xf numFmtId="164" fontId="2" fillId="0" borderId="27" xfId="1" applyFont="1" applyFill="1" applyBorder="1" applyAlignment="1"/>
    <xf numFmtId="165" fontId="6" fillId="3" borderId="7" xfId="2" applyNumberFormat="1" applyFont="1" applyFill="1" applyBorder="1" applyAlignment="1">
      <alignment horizontal="right" vertical="center" wrapText="1"/>
    </xf>
    <xf numFmtId="165" fontId="6" fillId="3" borderId="19" xfId="2" applyNumberFormat="1" applyFont="1" applyFill="1" applyBorder="1" applyAlignment="1">
      <alignment horizontal="right" vertical="center" wrapText="1"/>
    </xf>
    <xf numFmtId="165" fontId="5" fillId="3" borderId="19" xfId="2" applyNumberFormat="1" applyFont="1" applyFill="1" applyBorder="1"/>
    <xf numFmtId="165" fontId="6" fillId="3" borderId="7" xfId="2" applyNumberFormat="1" applyFont="1" applyFill="1" applyBorder="1" applyAlignment="1">
      <alignment horizontal="right" wrapText="1"/>
    </xf>
    <xf numFmtId="165" fontId="6" fillId="3" borderId="19" xfId="2" applyNumberFormat="1" applyFont="1" applyFill="1" applyBorder="1" applyAlignment="1">
      <alignment horizontal="right" wrapText="1"/>
    </xf>
    <xf numFmtId="165" fontId="6" fillId="3" borderId="11" xfId="2" applyNumberFormat="1" applyFont="1" applyFill="1" applyBorder="1" applyAlignment="1">
      <alignment horizontal="right" wrapText="1"/>
    </xf>
    <xf numFmtId="165" fontId="6" fillId="3" borderId="27" xfId="2" applyNumberFormat="1" applyFont="1" applyFill="1" applyBorder="1" applyAlignment="1">
      <alignment horizontal="right" wrapText="1"/>
    </xf>
    <xf numFmtId="0" fontId="2" fillId="0" borderId="38" xfId="2" applyFont="1" applyBorder="1" applyAlignment="1">
      <alignment horizontal="center"/>
    </xf>
    <xf numFmtId="10" fontId="2" fillId="0" borderId="39" xfId="5" applyNumberFormat="1" applyFont="1" applyBorder="1" applyAlignment="1">
      <alignment horizontal="center" vertical="center"/>
    </xf>
    <xf numFmtId="14" fontId="2" fillId="0" borderId="15" xfId="2" applyNumberFormat="1" applyFont="1" applyBorder="1" applyAlignment="1">
      <alignment horizontal="center" vertical="center"/>
    </xf>
    <xf numFmtId="14" fontId="2" fillId="0" borderId="17" xfId="2" applyNumberFormat="1" applyFont="1" applyBorder="1" applyAlignment="1">
      <alignment horizontal="center" vertical="center"/>
    </xf>
    <xf numFmtId="10" fontId="2" fillId="0" borderId="40" xfId="5" applyNumberFormat="1" applyFont="1" applyBorder="1" applyAlignment="1">
      <alignment horizontal="center" vertical="center"/>
    </xf>
    <xf numFmtId="4" fontId="4" fillId="0" borderId="41" xfId="2" applyNumberFormat="1" applyFont="1" applyBorder="1"/>
    <xf numFmtId="4" fontId="4" fillId="0" borderId="10" xfId="2" applyNumberFormat="1" applyFont="1" applyBorder="1"/>
    <xf numFmtId="4" fontId="4" fillId="0" borderId="30" xfId="2" applyNumberFormat="1" applyFont="1" applyBorder="1"/>
    <xf numFmtId="0" fontId="2" fillId="0" borderId="43" xfId="2" applyFont="1" applyBorder="1" applyAlignment="1">
      <alignment horizontal="center"/>
    </xf>
    <xf numFmtId="164" fontId="2" fillId="0" borderId="44" xfId="1" applyFont="1" applyBorder="1" applyAlignment="1">
      <alignment horizontal="center" vertical="center"/>
    </xf>
    <xf numFmtId="164" fontId="2" fillId="0" borderId="42" xfId="1" applyFont="1" applyBorder="1" applyAlignment="1">
      <alignment horizontal="center" vertical="center"/>
    </xf>
    <xf numFmtId="164" fontId="2" fillId="0" borderId="7" xfId="1" applyFont="1" applyBorder="1" applyAlignment="1">
      <alignment horizontal="center" vertical="center"/>
    </xf>
    <xf numFmtId="164" fontId="2" fillId="0" borderId="19" xfId="1" applyFont="1" applyBorder="1" applyAlignment="1">
      <alignment horizontal="center" vertical="center"/>
    </xf>
    <xf numFmtId="164" fontId="2" fillId="0" borderId="11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4" fontId="2" fillId="0" borderId="7" xfId="1" applyFont="1" applyFill="1" applyBorder="1" applyAlignment="1">
      <alignment horizontal="center" vertical="center"/>
    </xf>
    <xf numFmtId="164" fontId="2" fillId="0" borderId="19" xfId="1" applyFont="1" applyFill="1" applyBorder="1" applyAlignment="1">
      <alignment horizontal="center" vertical="center"/>
    </xf>
    <xf numFmtId="0" fontId="2" fillId="0" borderId="23" xfId="2" applyFont="1" applyBorder="1" applyAlignment="1">
      <alignment horizontal="center" vertical="center" wrapText="1"/>
    </xf>
    <xf numFmtId="0" fontId="2" fillId="0" borderId="25" xfId="2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2" fillId="0" borderId="12" xfId="2" applyFont="1" applyBorder="1" applyAlignment="1">
      <alignment horizontal="center" vertical="center" wrapText="1"/>
    </xf>
    <xf numFmtId="0" fontId="2" fillId="0" borderId="18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0" fontId="2" fillId="0" borderId="32" xfId="2" applyFont="1" applyBorder="1" applyAlignment="1">
      <alignment horizontal="center" vertical="center" wrapText="1"/>
    </xf>
    <xf numFmtId="0" fontId="2" fillId="0" borderId="37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wrapText="1"/>
    </xf>
    <xf numFmtId="0" fontId="2" fillId="0" borderId="16" xfId="2" applyFont="1" applyBorder="1" applyAlignment="1">
      <alignment horizontal="center" wrapText="1"/>
    </xf>
    <xf numFmtId="0" fontId="2" fillId="0" borderId="45" xfId="2" applyFont="1" applyBorder="1" applyAlignment="1">
      <alignment horizontal="center" vertical="center" wrapText="1"/>
    </xf>
    <xf numFmtId="0" fontId="2" fillId="0" borderId="46" xfId="2" applyFont="1" applyBorder="1" applyAlignment="1">
      <alignment horizontal="center" vertical="center" wrapText="1"/>
    </xf>
    <xf numFmtId="164" fontId="2" fillId="0" borderId="20" xfId="1" applyFont="1" applyFill="1" applyBorder="1" applyAlignment="1">
      <alignment horizontal="center" vertical="center" wrapText="1"/>
    </xf>
    <xf numFmtId="164" fontId="2" fillId="0" borderId="13" xfId="1" applyFont="1" applyFill="1" applyBorder="1" applyAlignment="1">
      <alignment horizontal="center" vertical="center" wrapText="1"/>
    </xf>
    <xf numFmtId="164" fontId="2" fillId="0" borderId="18" xfId="1" applyFont="1" applyFill="1" applyBorder="1" applyAlignment="1">
      <alignment horizontal="center" vertical="center" wrapText="1"/>
    </xf>
    <xf numFmtId="0" fontId="2" fillId="0" borderId="18" xfId="2" applyFont="1" applyBorder="1" applyAlignment="1">
      <alignment horizontal="center" wrapText="1"/>
    </xf>
    <xf numFmtId="0" fontId="2" fillId="0" borderId="17" xfId="2" applyFont="1" applyBorder="1" applyAlignment="1">
      <alignment horizontal="center" wrapText="1"/>
    </xf>
    <xf numFmtId="0" fontId="2" fillId="0" borderId="12" xfId="2" applyFont="1" applyBorder="1" applyAlignment="1">
      <alignment horizontal="center"/>
    </xf>
    <xf numFmtId="0" fontId="2" fillId="0" borderId="15" xfId="2" applyFont="1" applyBorder="1" applyAlignment="1">
      <alignment horizontal="center"/>
    </xf>
    <xf numFmtId="0" fontId="2" fillId="0" borderId="13" xfId="2" applyFont="1" applyBorder="1" applyAlignment="1">
      <alignment horizontal="center"/>
    </xf>
    <xf numFmtId="0" fontId="2" fillId="0" borderId="16" xfId="2" applyFont="1" applyBorder="1" applyAlignment="1">
      <alignment horizontal="center"/>
    </xf>
    <xf numFmtId="0" fontId="2" fillId="0" borderId="13" xfId="2" applyFont="1" applyBorder="1" applyAlignment="1">
      <alignment horizontal="center" vertical="center" wrapText="1"/>
    </xf>
    <xf numFmtId="164" fontId="2" fillId="0" borderId="12" xfId="1" applyFont="1" applyFill="1" applyBorder="1" applyAlignment="1">
      <alignment horizontal="center" vertical="center" wrapText="1"/>
    </xf>
    <xf numFmtId="0" fontId="2" fillId="0" borderId="7" xfId="2" applyFont="1" applyFill="1" applyBorder="1"/>
    <xf numFmtId="0" fontId="2" fillId="0" borderId="14" xfId="2" applyFont="1" applyFill="1" applyBorder="1"/>
    <xf numFmtId="0" fontId="2" fillId="0" borderId="19" xfId="2" applyFont="1" applyFill="1" applyBorder="1" applyAlignment="1">
      <alignment wrapText="1"/>
    </xf>
    <xf numFmtId="4" fontId="2" fillId="0" borderId="14" xfId="2" applyNumberFormat="1" applyFont="1" applyFill="1" applyBorder="1"/>
    <xf numFmtId="4" fontId="2" fillId="0" borderId="19" xfId="2" applyNumberFormat="1" applyFont="1" applyFill="1" applyBorder="1"/>
    <xf numFmtId="164" fontId="2" fillId="0" borderId="7" xfId="1" applyFont="1" applyFill="1" applyBorder="1"/>
    <xf numFmtId="164" fontId="2" fillId="0" borderId="14" xfId="1" applyFont="1" applyFill="1" applyBorder="1"/>
    <xf numFmtId="166" fontId="2" fillId="0" borderId="21" xfId="2" applyNumberFormat="1" applyFont="1" applyFill="1" applyBorder="1"/>
    <xf numFmtId="166" fontId="2" fillId="0" borderId="14" xfId="2" applyNumberFormat="1" applyFont="1" applyFill="1" applyBorder="1"/>
    <xf numFmtId="164" fontId="2" fillId="0" borderId="44" xfId="1" applyFont="1" applyFill="1" applyBorder="1" applyAlignment="1">
      <alignment horizontal="center" vertical="center"/>
    </xf>
    <xf numFmtId="10" fontId="2" fillId="0" borderId="39" xfId="5" applyNumberFormat="1" applyFont="1" applyFill="1" applyBorder="1" applyAlignment="1">
      <alignment horizontal="center" vertical="center"/>
    </xf>
    <xf numFmtId="0" fontId="2" fillId="0" borderId="0" xfId="2" applyFont="1" applyFill="1"/>
  </cellXfs>
  <cellStyles count="6">
    <cellStyle name="Обычный" xfId="0" builtinId="0"/>
    <cellStyle name="Обычный 2 2" xfId="2" xr:uid="{5FB5EA27-42C9-4F71-9FA8-35DA88E2F66C}"/>
    <cellStyle name="Обычный_Книга1" xfId="4" xr:uid="{28B08D71-1D5E-4711-AB0F-DA5E100686F8}"/>
    <cellStyle name="Процентный" xfId="5" builtinId="5"/>
    <cellStyle name="Финансовый" xfId="1" builtinId="3"/>
    <cellStyle name="Финансовый 2 2" xfId="3" xr:uid="{870D3BD7-A785-4931-9518-71DDCB19D8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8;&#1072;&#1088;&#1080;&#1092;&#1099;/2024/&#1056;&#1072;&#1089;&#1095;&#1077;&#1090;%20&#1087;&#1086;&#1076;&#1091;&#1096;.%20&#1085;&#1086;&#1088;&#1084;&#1072;&#1090;&#1080;&#1074;&#1072;%20&#1080;%20&#1082;&#1086;&#1101;-&#1090;&#1086;&#1074;%202024_&#1089;_01.06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8;&#1072;&#1088;&#1080;&#1092;&#1099;/2024/&#1040;&#1088;&#1093;&#1080;&#1074;/&#1056;&#1072;&#1089;&#1095;&#1077;&#1090;%20&#1087;&#1086;&#1076;&#1091;&#1096;.%20&#1085;&#1086;&#1088;&#1084;&#1072;&#1090;&#1080;&#1074;&#1072;%20&#1080;%20&#1082;&#1086;&#1101;-&#1090;&#1086;&#1074;%202024_&#1087;&#1086;&#1083;-&#1082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8;&#1072;&#1088;&#1080;&#1092;&#1099;/2024/&#1040;&#1088;&#1093;&#1080;&#1074;/&#1056;&#1072;&#1089;&#1095;&#1077;&#1090;%20&#1087;&#1086;&#1076;&#1091;&#1096;.%20&#1085;&#1086;&#1088;&#1084;&#1072;&#1090;&#1080;&#1074;&#1072;%20&#1080;%20&#1082;&#1086;&#1101;-&#1090;&#1086;&#1074;%202024_&#1089;&#1082;&#1086;&#1088;&#1072;&#110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8;&#1072;&#1088;&#1080;&#1092;&#1099;/2024/&#1056;&#1072;&#1089;&#1095;&#1077;&#1090;%20&#1087;&#1086;&#1076;&#1091;&#1096;.%20&#1085;&#1086;&#1088;&#1084;&#1072;&#1090;&#1080;&#1074;&#1072;%20&#1080;%20&#1082;&#1086;&#1101;-&#1090;&#1086;&#1074;%202024_&#1089;&#1082;&#1086;&#1088;&#1072;&#1103;_%20c%2001.06.202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72;&#1073;&#1083;&#1086;&#1085;%205-202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8;&#1072;&#1088;&#1080;&#1092;&#1099;/2024/&#1047;&#1072;&#1089;&#1077;&#1076;&#1072;&#1085;&#1080;&#1077;%204-2024/&#1064;&#1072;&#1073;&#1083;&#1086;&#1085;%204-202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1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1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1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1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1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2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2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2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2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3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3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3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3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3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3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3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3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3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3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3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3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3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3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3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3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3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4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4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4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4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4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4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4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6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6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5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5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50;&#1088;&#1077;&#1076;&#1080;&#1090;&#1086;&#1088;&#1089;&#1082;&#1072;&#1103;%20&#1079;&#1072;&#1076;&#1086;&#1083;&#1078;&#1077;&#1085;&#1085;&#1086;&#1089;&#1090;&#1100;/2024%20&#1075;&#1086;&#1076;/&#1085;&#1072;%2001.05.2024%20(&#1079;&#1072;%20&#1072;&#1087;&#1088;&#1077;&#1083;&#1100;)/41005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&#1092;-14/2024/1%20&#1082;&#1074;&#1072;&#1088;&#1090;&#1072;&#1083;/f_14f_MO_12024_4100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ож общ 4-2024 01.06.2024"/>
      <sheetName val="Прилож амб 4-2024 01.06.2024"/>
      <sheetName val="КДинт 4-2024 с 01.06.24"/>
      <sheetName val="факт  5 мес"/>
      <sheetName val="ПНбаз 4-2024 с 01.06.2024"/>
      <sheetName val="Расчет Кпв 4-2024 01.06.24"/>
      <sheetName val="Население 01.01.2023"/>
      <sheetName val="Затраты 2023"/>
      <sheetName val="КДот с 01.2024"/>
    </sheetNames>
    <sheetDataSet>
      <sheetData sheetId="0"/>
      <sheetData sheetId="1"/>
      <sheetData sheetId="2">
        <row r="7">
          <cell r="G7">
            <v>0.94718174159982749</v>
          </cell>
          <cell r="J7">
            <v>1.1189</v>
          </cell>
          <cell r="M7">
            <v>11357.72</v>
          </cell>
          <cell r="P7">
            <v>88212.989999999976</v>
          </cell>
        </row>
        <row r="8">
          <cell r="G8">
            <v>1.0367573323787134</v>
          </cell>
          <cell r="J8">
            <v>4.3510999999999997</v>
          </cell>
          <cell r="M8">
            <v>55793.7</v>
          </cell>
          <cell r="P8">
            <v>171501.97</v>
          </cell>
        </row>
        <row r="9">
          <cell r="G9">
            <v>0.95370284128055949</v>
          </cell>
          <cell r="J9">
            <v>1.1189</v>
          </cell>
          <cell r="M9">
            <v>11435.92</v>
          </cell>
          <cell r="P9">
            <v>217050.58</v>
          </cell>
        </row>
        <row r="10">
          <cell r="G10">
            <v>0.83247908777266511</v>
          </cell>
          <cell r="J10">
            <v>1</v>
          </cell>
          <cell r="M10">
            <v>8921.5400000000009</v>
          </cell>
          <cell r="P10">
            <v>219220.21</v>
          </cell>
        </row>
        <row r="11">
          <cell r="G11">
            <v>0.84500933828617519</v>
          </cell>
          <cell r="J11">
            <v>0.60189999999999999</v>
          </cell>
          <cell r="M11">
            <v>5450.7</v>
          </cell>
          <cell r="P11">
            <v>160167.3461</v>
          </cell>
        </row>
        <row r="12">
          <cell r="G12">
            <v>0.83935282262540101</v>
          </cell>
          <cell r="J12">
            <v>0.54249999999999998</v>
          </cell>
          <cell r="M12">
            <v>4879.8999999999996</v>
          </cell>
          <cell r="P12">
            <v>176425.28200000001</v>
          </cell>
        </row>
        <row r="13">
          <cell r="G13">
            <v>1.7738460855725413</v>
          </cell>
          <cell r="J13">
            <v>1</v>
          </cell>
          <cell r="M13">
            <v>19010.02</v>
          </cell>
          <cell r="P13">
            <v>441345.47000000009</v>
          </cell>
        </row>
        <row r="14">
          <cell r="G14">
            <v>1.7755065385631852</v>
          </cell>
          <cell r="J14">
            <v>1</v>
          </cell>
          <cell r="M14">
            <v>19027.810000000001</v>
          </cell>
          <cell r="P14">
            <v>147801.49</v>
          </cell>
        </row>
        <row r="15">
          <cell r="G15">
            <v>1.0705124895376248</v>
          </cell>
          <cell r="J15">
            <v>1</v>
          </cell>
          <cell r="M15">
            <v>11977.3</v>
          </cell>
          <cell r="P15">
            <v>625071.66999999993</v>
          </cell>
        </row>
        <row r="16">
          <cell r="G16">
            <v>1.0843555885613085</v>
          </cell>
          <cell r="J16">
            <v>1.3768</v>
          </cell>
          <cell r="M16">
            <v>17807.560000000001</v>
          </cell>
          <cell r="P16">
            <v>127248.47999999998</v>
          </cell>
        </row>
        <row r="17">
          <cell r="G17">
            <v>1.0192986940855744</v>
          </cell>
          <cell r="J17">
            <v>3.4</v>
          </cell>
          <cell r="M17">
            <v>41337.300000000003</v>
          </cell>
          <cell r="P17">
            <v>123446.56</v>
          </cell>
        </row>
        <row r="18">
          <cell r="G18">
            <v>1.0407712194438086</v>
          </cell>
          <cell r="J18">
            <v>2.4500000000000002</v>
          </cell>
          <cell r="M18">
            <v>30414.67</v>
          </cell>
          <cell r="P18">
            <v>79630.12</v>
          </cell>
        </row>
        <row r="19">
          <cell r="G19">
            <v>1.0942417198912202</v>
          </cell>
          <cell r="J19">
            <v>1.1189</v>
          </cell>
          <cell r="M19">
            <v>14603.81</v>
          </cell>
          <cell r="P19">
            <v>62247.839999999997</v>
          </cell>
        </row>
        <row r="20">
          <cell r="G20">
            <v>1.0145985167253038</v>
          </cell>
          <cell r="J20">
            <v>4.3510999999999997</v>
          </cell>
          <cell r="M20">
            <v>52656.87</v>
          </cell>
          <cell r="P20">
            <v>86867.400000000009</v>
          </cell>
        </row>
        <row r="21">
          <cell r="G21">
            <v>1.1102868780003476</v>
          </cell>
          <cell r="J21">
            <v>1.3768</v>
          </cell>
          <cell r="M21">
            <v>18233.41</v>
          </cell>
          <cell r="P21">
            <v>39433.259999999995</v>
          </cell>
        </row>
        <row r="22">
          <cell r="G22">
            <v>1.0943647472024702</v>
          </cell>
          <cell r="J22">
            <v>0.54249999999999998</v>
          </cell>
          <cell r="M22">
            <v>7081.47</v>
          </cell>
          <cell r="P22">
            <v>131816.51</v>
          </cell>
        </row>
        <row r="23">
          <cell r="G23">
            <v>1.0496080569254507</v>
          </cell>
          <cell r="J23">
            <v>5.7366999999999999</v>
          </cell>
          <cell r="M23">
            <v>77144.67</v>
          </cell>
          <cell r="P23">
            <v>40358.6</v>
          </cell>
        </row>
        <row r="24">
          <cell r="G24">
            <v>1.0366815205465947</v>
          </cell>
          <cell r="J24">
            <v>5.7366999999999999</v>
          </cell>
          <cell r="M24">
            <v>73555.73</v>
          </cell>
          <cell r="P24">
            <v>201434.22</v>
          </cell>
        </row>
        <row r="25">
          <cell r="G25">
            <v>1.0262715240343134</v>
          </cell>
          <cell r="J25">
            <v>2.4500000000000002</v>
          </cell>
          <cell r="M25">
            <v>31098.35</v>
          </cell>
          <cell r="P25">
            <v>88698</v>
          </cell>
        </row>
        <row r="26">
          <cell r="G26">
            <v>1.0267654160331163</v>
          </cell>
          <cell r="J26">
            <v>3.4</v>
          </cell>
          <cell r="M26">
            <v>43177.67</v>
          </cell>
          <cell r="P26">
            <v>121622.12000000001</v>
          </cell>
        </row>
        <row r="27">
          <cell r="G27">
            <v>1.0388026218039079</v>
          </cell>
          <cell r="J27">
            <v>2.4500000000000002</v>
          </cell>
          <cell r="M27">
            <v>31478.07</v>
          </cell>
          <cell r="P27">
            <v>64169.039999999994</v>
          </cell>
        </row>
        <row r="28">
          <cell r="G28">
            <v>0.89595274261861046</v>
          </cell>
          <cell r="J28">
            <v>1.3105</v>
          </cell>
          <cell r="M28">
            <v>12583.13</v>
          </cell>
          <cell r="P28">
            <v>32458.68</v>
          </cell>
        </row>
        <row r="29">
          <cell r="G29">
            <v>0.76564192800812225</v>
          </cell>
          <cell r="J29">
            <v>1.3105</v>
          </cell>
          <cell r="M29">
            <v>10752.99</v>
          </cell>
          <cell r="P29">
            <v>20808.009999999998</v>
          </cell>
        </row>
        <row r="30">
          <cell r="G30">
            <v>1.0054145033908375</v>
          </cell>
          <cell r="J30">
            <v>2.4500000000000002</v>
          </cell>
          <cell r="M30">
            <v>29381.43</v>
          </cell>
          <cell r="P30">
            <v>51949.11</v>
          </cell>
        </row>
        <row r="31">
          <cell r="G31">
            <v>0.81440757606594438</v>
          </cell>
          <cell r="J31">
            <v>0.60189999999999999</v>
          </cell>
          <cell r="M31">
            <v>5253.31</v>
          </cell>
          <cell r="P31">
            <v>42497.667600000001</v>
          </cell>
        </row>
      </sheetData>
      <sheetData sheetId="3"/>
      <sheetData sheetId="4"/>
      <sheetData sheetId="5"/>
      <sheetData sheetId="6">
        <row r="6">
          <cell r="B6">
            <v>410005</v>
          </cell>
          <cell r="C6" t="str">
            <v>ГБУЗ "КАМЧАТСКИЙ КРАЕВОЙ КАРДИОЛОГИЧЕСКИЙ ДИСПАНСЕР"</v>
          </cell>
        </row>
        <row r="7">
          <cell r="B7">
            <v>410007</v>
          </cell>
          <cell r="C7" t="str">
            <v>ГБУЗ "КОРЯКСКАЯ ОКРУЖНАЯ БОЛЬНИЦА"</v>
          </cell>
        </row>
        <row r="8">
          <cell r="B8">
            <v>410008</v>
          </cell>
          <cell r="C8" t="str">
            <v>ГБУЗ КК "П-К ГОРОДСКАЯ БОЛЬНИЦА № 1"</v>
          </cell>
        </row>
        <row r="9">
          <cell r="B9">
            <v>410009</v>
          </cell>
          <cell r="C9" t="str">
            <v>ГБУЗ КК "П-К ГОРОДСКАЯ БОЛЬНИЦА № 2"</v>
          </cell>
        </row>
        <row r="10">
          <cell r="B10">
            <v>410011</v>
          </cell>
          <cell r="C10" t="str">
            <v>ГБУЗ КК "П-К ГОРОДСКАЯ ПОЛИКЛИНИКА №1"</v>
          </cell>
        </row>
        <row r="11">
          <cell r="B11">
            <v>410012</v>
          </cell>
          <cell r="C11" t="str">
            <v>ГБУЗ КК "П-К ГОРОДСКАЯ ПОЛИКЛИНИКА № 3"</v>
          </cell>
        </row>
        <row r="12">
          <cell r="B12">
            <v>410015</v>
          </cell>
          <cell r="C12" t="str">
            <v>ГБУЗ КК "П-К ГОРОДСКАЯ ДЕТСКАЯ ПОЛИКЛИНИКА №1"</v>
          </cell>
        </row>
        <row r="13">
          <cell r="B13">
            <v>410016</v>
          </cell>
          <cell r="C13" t="str">
            <v>ГБУЗ КК "П-К ГОРОДСКАЯ ДЕТСКАЯ ПОЛИКЛИНИКА №2"</v>
          </cell>
        </row>
        <row r="14">
          <cell r="B14">
            <v>410018</v>
          </cell>
          <cell r="C14" t="str">
            <v>ГБУЗ КК "ЕЛИЗОВСКАЯ РАЙОННАЯ БОЛЬНИЦА"</v>
          </cell>
        </row>
        <row r="15">
          <cell r="B15">
            <v>410028</v>
          </cell>
          <cell r="C15" t="str">
            <v>ГБУЗ КК «МИЛЬКОВСКАЯ РАЙОННАЯ БОЛЬНИЦА»</v>
          </cell>
        </row>
        <row r="16">
          <cell r="B16">
            <v>410029</v>
          </cell>
          <cell r="C16" t="str">
            <v>ГБУЗ КК "УСТЬ-БОЛЬШЕРЕЦКАЯ РАЙОННАЯ БОЛЬНИЦА"</v>
          </cell>
        </row>
        <row r="17">
          <cell r="B17">
            <v>410030</v>
          </cell>
          <cell r="C17" t="str">
            <v>ГБУЗ КК "УСТЬ-КАМЧАТСКАЯ РАЙОННАЯ БОЛЬНИЦА"</v>
          </cell>
        </row>
        <row r="18">
          <cell r="B18">
            <v>410031</v>
          </cell>
          <cell r="C18" t="str">
            <v>ГБУЗ КК "КЛЮЧЕВСКАЯ РАЙОННАЯ БОЛЬНИЦА"</v>
          </cell>
        </row>
        <row r="19">
          <cell r="B19">
            <v>410032</v>
          </cell>
          <cell r="C19" t="str">
            <v>ГБУЗ КК "СОБОЛЕВСКАЯ РАЙОННАЯ БОЛЬНИЦА"</v>
          </cell>
        </row>
        <row r="20">
          <cell r="B20">
            <v>410033</v>
          </cell>
          <cell r="C20" t="str">
            <v>ГБУЗ КК "БЫСТРИНСКАЯ РАЙОННАЯ БОЛЬНИЦА"</v>
          </cell>
        </row>
        <row r="21">
          <cell r="B21">
            <v>410035</v>
          </cell>
          <cell r="C21" t="str">
            <v>ГБУЗ КК "ВИЛЮЧИНСКАЯ ГОРОДСКАЯ БОЛЬНИЦА"</v>
          </cell>
        </row>
        <row r="22">
          <cell r="B22">
            <v>410036</v>
          </cell>
          <cell r="C22" t="str">
            <v>ГБУЗ КК «НИКОЛЬСКАЯ РАЙОННАЯ БОЛЬНИЦА»</v>
          </cell>
        </row>
        <row r="23">
          <cell r="B23">
            <v>410037</v>
          </cell>
          <cell r="C23" t="str">
            <v>ГБУЗ КК "ТИГИЛЬСКАЯ РАЙОННАЯ БОЛЬНИЦА"</v>
          </cell>
        </row>
        <row r="24">
          <cell r="B24">
            <v>410038</v>
          </cell>
          <cell r="C24" t="str">
            <v>ГБУЗ КК "КАРАГИНСКАЯ РАЙОННАЯ БОЛЬНИЦА"</v>
          </cell>
        </row>
        <row r="25">
          <cell r="B25">
            <v>410039</v>
          </cell>
          <cell r="C25" t="str">
            <v>ГБУЗ КК "ОЛЮТОРСКАЯ РАЙОННАЯ БОЛЬНИЦА"</v>
          </cell>
        </row>
        <row r="26">
          <cell r="B26">
            <v>410040</v>
          </cell>
          <cell r="C26" t="str">
            <v>ГБУЗ КК "ПЕНЖИНСКАЯ РАЙОННАЯ БОЛЬНИЦА"</v>
          </cell>
        </row>
        <row r="27">
          <cell r="B27">
            <v>410042</v>
          </cell>
          <cell r="C27" t="str">
            <v>КАМЧАТСКАЯ БОЛЬНИЦА ФГБУЗ "ДАЛЬНЕВОСТОЧНЫЙ ОКРУЖНОЙ МЕДИЦИНСКИЙ ЦЕНТР ФЕДЕРАЛЬНОГО МЕДИКО-БИОЛОГИЧЕСКОГО АГЕНТСТВА"</v>
          </cell>
        </row>
        <row r="28">
          <cell r="B28">
            <v>410043</v>
          </cell>
          <cell r="C28" t="str">
            <v>ФКУЗ "МЕДИКО-САНИТАРНАЯ ЧАСТЬ МИНИСТЕРСТВА ВНУТРЕННИХ ДЕЛ РОССИЙСКОЙ ФЕДЕРАЦИИ ПО КАМЧАТСКОМУ КРАЮ"</v>
          </cell>
        </row>
        <row r="29">
          <cell r="B29">
            <v>410047</v>
          </cell>
          <cell r="C29" t="str">
            <v>ГБУЗ КК "ОЗЕРНОВСКАЯ РАЙОННАЯ БОЛЬНИЦА"</v>
          </cell>
        </row>
        <row r="30">
          <cell r="B30">
            <v>410068</v>
          </cell>
          <cell r="C30" t="str">
            <v>ГБУЗ "КАМЧАТСКИЙ КРАЕВОЙ ЦЕНТР ОБЩЕСТВЕННОГО ЗДОРОВЬЯ И МЕДИЦИНСКОЙ ПРОФИЛАКТИКИ"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ож согл 3-2024 01.05.2024"/>
      <sheetName val="Прилож согл 4-2024 01.05.2024"/>
      <sheetName val="ДПН на 01.05.2024 4-2024"/>
      <sheetName val="Кпв пол-ка  с 01.05.2024"/>
      <sheetName val="ПНбаз 4-2024"/>
      <sheetName val="ДПН на 01.09.2024 (2)"/>
      <sheetName val="Кпв пол-ка 4-2024"/>
      <sheetName val="Прилож согл 3-2024 01.09.20 (2)"/>
      <sheetName val="ДПН на 01.09.2024 3-2024 (2)"/>
      <sheetName val="ПНбаз 3-2024 (2)"/>
      <sheetName val="Кпв пол-ка 3-2024 (2)"/>
      <sheetName val="Прилож согл 3-2024 01.04.2024"/>
      <sheetName val="ДПН на 01.04.2024 3-2024"/>
      <sheetName val="ПНбаз 3-2024"/>
      <sheetName val="Кпв пол-ка 3-2024"/>
      <sheetName val="Прилож согл 1-2024 01.01.2024"/>
      <sheetName val="ДПН на 01.01.2024"/>
      <sheetName val="ПНбаз 1-2024"/>
      <sheetName val="Кпв пол-ка 1-2024"/>
      <sheetName val="КДот с 01.2024"/>
      <sheetName val="Прилож согл 01.09.2024"/>
      <sheetName val="ДПН на 01.09.2024 (3)"/>
      <sheetName val="ДПН на 01.05.2024 пробно"/>
      <sheetName val="ДПН на 01.09.2024"/>
      <sheetName val="ПНбаз  с 01.09.2024"/>
    </sheetNames>
    <sheetDataSet>
      <sheetData sheetId="0"/>
      <sheetData sheetId="1"/>
      <sheetData sheetId="2">
        <row r="7">
          <cell r="F7">
            <v>1.0410030000000001</v>
          </cell>
          <cell r="K7">
            <v>1</v>
          </cell>
          <cell r="N7">
            <v>11376.24</v>
          </cell>
          <cell r="AH7">
            <v>88212.989999999976</v>
          </cell>
        </row>
        <row r="8">
          <cell r="F8">
            <v>1.2301716496658486</v>
          </cell>
          <cell r="K8">
            <v>0.85289999999999999</v>
          </cell>
          <cell r="N8">
            <v>11465.96</v>
          </cell>
          <cell r="AH8">
            <v>217050.58</v>
          </cell>
        </row>
        <row r="9">
          <cell r="F9">
            <v>0.91549014000000006</v>
          </cell>
          <cell r="K9">
            <v>1</v>
          </cell>
          <cell r="N9">
            <v>10004.620000000001</v>
          </cell>
          <cell r="AH9">
            <v>239702.19999999998</v>
          </cell>
        </row>
        <row r="10">
          <cell r="F10">
            <v>0.83139699428914926</v>
          </cell>
          <cell r="K10">
            <v>0.60109999999999997</v>
          </cell>
          <cell r="N10">
            <v>5461.37</v>
          </cell>
          <cell r="AH10">
            <v>160167.3461</v>
          </cell>
        </row>
        <row r="11">
          <cell r="F11">
            <v>0.78084000000000009</v>
          </cell>
          <cell r="K11">
            <v>0.60109999999999997</v>
          </cell>
          <cell r="N11">
            <v>5129.2700000000004</v>
          </cell>
          <cell r="AH11">
            <v>181540.86200000002</v>
          </cell>
        </row>
        <row r="12">
          <cell r="F12">
            <v>1.06927857</v>
          </cell>
          <cell r="K12">
            <v>1</v>
          </cell>
          <cell r="N12">
            <v>11685.24</v>
          </cell>
          <cell r="AH12">
            <v>350606.20999999996</v>
          </cell>
        </row>
        <row r="13">
          <cell r="F13">
            <v>1.2626783168802072</v>
          </cell>
          <cell r="K13">
            <v>1.4282999999999999</v>
          </cell>
          <cell r="N13">
            <v>19708.740000000002</v>
          </cell>
          <cell r="AH13">
            <v>151175.84999999998</v>
          </cell>
        </row>
        <row r="14">
          <cell r="F14">
            <v>0.77596480000000001</v>
          </cell>
          <cell r="K14">
            <v>1.298</v>
          </cell>
          <cell r="N14">
            <v>11491.16</v>
          </cell>
          <cell r="AH14">
            <v>625071.66999999993</v>
          </cell>
        </row>
        <row r="15">
          <cell r="F15">
            <v>0.62364470629616597</v>
          </cell>
          <cell r="K15">
            <v>0.85289999999999999</v>
          </cell>
          <cell r="N15">
            <v>6469.6</v>
          </cell>
          <cell r="AH15">
            <v>124396.26</v>
          </cell>
        </row>
        <row r="16">
          <cell r="F16">
            <v>0.70209999999999995</v>
          </cell>
          <cell r="K16">
            <v>1.4282999999999999</v>
          </cell>
          <cell r="N16">
            <v>10958.85</v>
          </cell>
          <cell r="AH16">
            <v>31458.68</v>
          </cell>
        </row>
        <row r="17">
          <cell r="F17">
            <v>0.70189999999999997</v>
          </cell>
          <cell r="K17">
            <v>1.4282999999999999</v>
          </cell>
          <cell r="N17">
            <v>10955.73</v>
          </cell>
          <cell r="AH17">
            <v>21041.62</v>
          </cell>
        </row>
        <row r="18">
          <cell r="F18">
            <v>0.90129197475202882</v>
          </cell>
          <cell r="K18">
            <v>0.60109999999999997</v>
          </cell>
          <cell r="N18">
            <v>5920.51</v>
          </cell>
          <cell r="AH18">
            <v>45907.3076</v>
          </cell>
        </row>
        <row r="19">
          <cell r="F19">
            <v>1.1659327749506951</v>
          </cell>
          <cell r="K19">
            <v>4.1071</v>
          </cell>
          <cell r="N19">
            <v>60394.58</v>
          </cell>
          <cell r="AH19">
            <v>180840.03</v>
          </cell>
        </row>
        <row r="20">
          <cell r="F20">
            <v>1.0643198382126347</v>
          </cell>
          <cell r="K20">
            <v>1.298</v>
          </cell>
          <cell r="N20">
            <v>16803.080000000002</v>
          </cell>
          <cell r="AH20">
            <v>127248.47999999998</v>
          </cell>
        </row>
        <row r="21">
          <cell r="F21">
            <v>1.1523861318051574</v>
          </cell>
          <cell r="K21">
            <v>2.6175000000000002</v>
          </cell>
          <cell r="N21">
            <v>36688.22</v>
          </cell>
          <cell r="AH21">
            <v>123446.56</v>
          </cell>
        </row>
        <row r="22">
          <cell r="F22">
            <v>0.83821361604584521</v>
          </cell>
          <cell r="K22">
            <v>2.6175000000000002</v>
          </cell>
          <cell r="N22">
            <v>26685.99</v>
          </cell>
          <cell r="AH22">
            <v>79630.12</v>
          </cell>
        </row>
        <row r="23">
          <cell r="F23">
            <v>0.93763395993836673</v>
          </cell>
          <cell r="K23">
            <v>1.298</v>
          </cell>
          <cell r="N23">
            <v>14803.01</v>
          </cell>
          <cell r="AH23">
            <v>63464.58</v>
          </cell>
        </row>
        <row r="24">
          <cell r="F24">
            <v>1.0610381826592974</v>
          </cell>
          <cell r="K24">
            <v>4.1071</v>
          </cell>
          <cell r="N24">
            <v>53003.95</v>
          </cell>
          <cell r="AH24">
            <v>86867.400000000009</v>
          </cell>
        </row>
        <row r="25">
          <cell r="F25">
            <v>1.2727260785824344</v>
          </cell>
          <cell r="K25">
            <v>1.298</v>
          </cell>
          <cell r="N25">
            <v>20093.310000000001</v>
          </cell>
          <cell r="AH25">
            <v>41950.13</v>
          </cell>
        </row>
        <row r="26">
          <cell r="F26">
            <v>1.0383</v>
          </cell>
          <cell r="K26">
            <v>5.5967000000000002</v>
          </cell>
          <cell r="N26">
            <v>75919.210000000006</v>
          </cell>
          <cell r="AH26">
            <v>40358.6</v>
          </cell>
        </row>
        <row r="27">
          <cell r="F27">
            <v>0.9634488343558284</v>
          </cell>
          <cell r="K27">
            <v>5.5967000000000002</v>
          </cell>
          <cell r="N27">
            <v>68006.41</v>
          </cell>
          <cell r="AH27">
            <v>201434.22</v>
          </cell>
        </row>
        <row r="28">
          <cell r="F28">
            <v>1.0536251384909265</v>
          </cell>
          <cell r="K28">
            <v>2.6175000000000002</v>
          </cell>
          <cell r="N28">
            <v>34782.6</v>
          </cell>
          <cell r="AH28">
            <v>96276</v>
          </cell>
        </row>
        <row r="29">
          <cell r="F29">
            <v>0.8239895985001584</v>
          </cell>
          <cell r="K29">
            <v>4.1071</v>
          </cell>
          <cell r="N29">
            <v>42682.14</v>
          </cell>
          <cell r="AH29">
            <v>122141.56000000001</v>
          </cell>
        </row>
        <row r="30">
          <cell r="F30">
            <v>1.0460716905444125</v>
          </cell>
          <cell r="K30">
            <v>2.6175000000000002</v>
          </cell>
          <cell r="N30">
            <v>34533.24</v>
          </cell>
          <cell r="AH30">
            <v>69035.11</v>
          </cell>
        </row>
        <row r="31">
          <cell r="F31">
            <v>1.0325315682903533</v>
          </cell>
          <cell r="K31">
            <v>2.6175000000000002</v>
          </cell>
          <cell r="N31">
            <v>32872.44</v>
          </cell>
          <cell r="AH31">
            <v>55966.87000000001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к Согл 3-2024 с .2024"/>
      <sheetName val="ДПн Согл 3-2024"/>
      <sheetName val="ПНбаз 3-2024"/>
      <sheetName val="Кпв скорая 3-2024"/>
      <sheetName val="Прил к Согл 1-2024 с 01.2024"/>
      <sheetName val="ДПн Согл 1-2024"/>
      <sheetName val="ПНбаз 1-2024"/>
      <sheetName val="Кпв скорая 1-2024"/>
      <sheetName val="КДот с 01.2024"/>
    </sheetNames>
    <sheetDataSet>
      <sheetData sheetId="0"/>
      <sheetData sheetId="1">
        <row r="9">
          <cell r="I9">
            <v>1.1341264741406365</v>
          </cell>
          <cell r="L9">
            <v>1.2029083200000001</v>
          </cell>
          <cell r="N9">
            <v>5356.06</v>
          </cell>
          <cell r="O9">
            <v>16057.26</v>
          </cell>
        </row>
        <row r="10">
          <cell r="I10">
            <v>1.1341264741406365</v>
          </cell>
          <cell r="L10">
            <v>1.3822714500000002</v>
          </cell>
          <cell r="N10">
            <v>5935.53</v>
          </cell>
          <cell r="O10">
            <v>44075.96</v>
          </cell>
        </row>
        <row r="11">
          <cell r="I11">
            <v>1.457997103777442</v>
          </cell>
          <cell r="L11">
            <v>1.2850857600000001</v>
          </cell>
          <cell r="N11">
            <v>7094.03</v>
          </cell>
          <cell r="O11">
            <v>23991.86</v>
          </cell>
        </row>
        <row r="12">
          <cell r="I12">
            <v>1.3631623498469492</v>
          </cell>
          <cell r="L12">
            <v>1.19078514</v>
          </cell>
          <cell r="N12">
            <v>6145.9</v>
          </cell>
          <cell r="O12">
            <v>18567.22</v>
          </cell>
        </row>
        <row r="13">
          <cell r="I13">
            <v>1.1341264741406365</v>
          </cell>
          <cell r="L13">
            <v>1.2176994899999998</v>
          </cell>
          <cell r="N13">
            <v>5228.8500000000004</v>
          </cell>
          <cell r="O13">
            <v>22479.72</v>
          </cell>
        </row>
        <row r="14">
          <cell r="I14">
            <v>1.635168543168025</v>
          </cell>
          <cell r="L14">
            <v>1.22040467</v>
          </cell>
          <cell r="N14">
            <v>7555.63</v>
          </cell>
          <cell r="O14">
            <v>11771.73</v>
          </cell>
        </row>
        <row r="15">
          <cell r="I15">
            <v>1.3631623498469492</v>
          </cell>
          <cell r="L15">
            <v>1.2439795600000001</v>
          </cell>
          <cell r="N15">
            <v>6420.45</v>
          </cell>
          <cell r="O15">
            <v>13431.64</v>
          </cell>
        </row>
        <row r="16">
          <cell r="I16">
            <v>1.3631623498469492</v>
          </cell>
          <cell r="L16">
            <v>1.1669813599999999</v>
          </cell>
          <cell r="N16">
            <v>6023.04</v>
          </cell>
          <cell r="O16">
            <v>117117.38</v>
          </cell>
        </row>
        <row r="17">
          <cell r="I17">
            <v>1.635168543168025</v>
          </cell>
          <cell r="L17">
            <v>1.1912566400000002</v>
          </cell>
          <cell r="N17">
            <v>7647.5</v>
          </cell>
          <cell r="O17">
            <v>21360.25</v>
          </cell>
        </row>
        <row r="18">
          <cell r="I18">
            <v>1.457997103777442</v>
          </cell>
          <cell r="L18">
            <v>1.22882994</v>
          </cell>
          <cell r="N18">
            <v>7033.96</v>
          </cell>
          <cell r="O18">
            <v>19203.509999999998</v>
          </cell>
        </row>
        <row r="19">
          <cell r="I19">
            <v>1.457997103777442</v>
          </cell>
          <cell r="L19">
            <v>1.2564215999999999</v>
          </cell>
          <cell r="N19">
            <v>7191.9</v>
          </cell>
          <cell r="O19">
            <v>20625.400000000001</v>
          </cell>
        </row>
        <row r="20">
          <cell r="I20">
            <v>1.1341264741406365</v>
          </cell>
          <cell r="L20">
            <v>1.1562728799999999</v>
          </cell>
          <cell r="N20">
            <v>5148.42</v>
          </cell>
          <cell r="O20">
            <v>9962.25</v>
          </cell>
        </row>
        <row r="21">
          <cell r="I21">
            <v>1.635168543168025</v>
          </cell>
          <cell r="L21">
            <v>1.4248050199999998</v>
          </cell>
          <cell r="N21">
            <v>8821.09</v>
          </cell>
          <cell r="O21">
            <v>14907.15</v>
          </cell>
        </row>
        <row r="22">
          <cell r="I22">
            <v>0.70727267409042238</v>
          </cell>
          <cell r="L22">
            <v>1.2620413399999999</v>
          </cell>
          <cell r="N22">
            <v>3379.6</v>
          </cell>
          <cell r="O22">
            <v>198728.78</v>
          </cell>
        </row>
        <row r="23">
          <cell r="I23">
            <v>0.70727267409042238</v>
          </cell>
          <cell r="L23">
            <v>1.2068257500000001</v>
          </cell>
          <cell r="N23">
            <v>3231.74</v>
          </cell>
          <cell r="O23">
            <v>562266.97000000009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к Согл 5-2024 с 01.06.2024"/>
      <sheetName val="ДПн Согл 5-2024"/>
      <sheetName val="Расчет Кпв 01.06.2024"/>
      <sheetName val="Население 01.01.2023"/>
      <sheetName val="Затраты 2023"/>
      <sheetName val="ПНбаз 5-2024"/>
    </sheetNames>
    <sheetDataSet>
      <sheetData sheetId="0"/>
      <sheetData sheetId="1">
        <row r="9">
          <cell r="F9">
            <v>2.5399824722979423</v>
          </cell>
          <cell r="L9">
            <v>0.92974098768121571</v>
          </cell>
          <cell r="N9">
            <v>5308.19</v>
          </cell>
          <cell r="O9">
            <v>16057.26</v>
          </cell>
        </row>
        <row r="10">
          <cell r="F10">
            <v>2.547379715325973</v>
          </cell>
          <cell r="L10">
            <v>1.0645547356652947</v>
          </cell>
          <cell r="N10">
            <v>5861.45</v>
          </cell>
          <cell r="O10">
            <v>43526.52</v>
          </cell>
        </row>
        <row r="11">
          <cell r="F11">
            <v>3.2258061459325567</v>
          </cell>
          <cell r="L11">
            <v>1.0130790711817204</v>
          </cell>
          <cell r="N11">
            <v>7286.67</v>
          </cell>
          <cell r="O11">
            <v>24125.32</v>
          </cell>
        </row>
        <row r="12">
          <cell r="F12">
            <v>2.7197838661147151</v>
          </cell>
          <cell r="L12">
            <v>1.0396718519647914</v>
          </cell>
          <cell r="N12">
            <v>6595.51</v>
          </cell>
          <cell r="O12">
            <v>19155.5</v>
          </cell>
        </row>
        <row r="13">
          <cell r="F13">
            <v>2.3443502565389327</v>
          </cell>
          <cell r="L13">
            <v>1.0283214049064975</v>
          </cell>
          <cell r="N13">
            <v>5661.95</v>
          </cell>
          <cell r="O13">
            <v>23291.74</v>
          </cell>
        </row>
        <row r="14">
          <cell r="F14">
            <v>3.2430314691996958</v>
          </cell>
          <cell r="L14">
            <v>1.0088968134138878</v>
          </cell>
          <cell r="N14">
            <v>7256.59</v>
          </cell>
          <cell r="O14">
            <v>11800.46</v>
          </cell>
        </row>
        <row r="15">
          <cell r="F15">
            <v>2.8452428565756365</v>
          </cell>
          <cell r="L15">
            <v>1.0350667330959069</v>
          </cell>
          <cell r="N15">
            <v>6566.3</v>
          </cell>
          <cell r="O15">
            <v>13506.189999999999</v>
          </cell>
        </row>
        <row r="16">
          <cell r="F16">
            <v>2.8983477607679724</v>
          </cell>
          <cell r="L16">
            <v>0.93536412633564625</v>
          </cell>
          <cell r="N16">
            <v>5933.8</v>
          </cell>
          <cell r="O16">
            <v>116500.82</v>
          </cell>
        </row>
        <row r="17">
          <cell r="F17">
            <v>3.5687630259144143</v>
          </cell>
          <cell r="L17">
            <v>0.94725820365094071</v>
          </cell>
          <cell r="N17">
            <v>8168.3</v>
          </cell>
          <cell r="O17">
            <v>22045.89</v>
          </cell>
        </row>
        <row r="18">
          <cell r="F18">
            <v>3.1702723406324513</v>
          </cell>
          <cell r="L18">
            <v>0.98033284604666671</v>
          </cell>
          <cell r="N18">
            <v>7311.51</v>
          </cell>
          <cell r="O18">
            <v>19508.199999999997</v>
          </cell>
        </row>
        <row r="19">
          <cell r="F19">
            <v>3.382933992364781</v>
          </cell>
          <cell r="L19">
            <v>0.94103843864126946</v>
          </cell>
          <cell r="N19">
            <v>7018.44</v>
          </cell>
          <cell r="O19">
            <v>20176.59</v>
          </cell>
        </row>
        <row r="20">
          <cell r="F20">
            <v>2.5381903697846084</v>
          </cell>
          <cell r="L20">
            <v>0.88706935651233298</v>
          </cell>
          <cell r="N20">
            <v>5064.5600000000004</v>
          </cell>
          <cell r="O20">
            <v>9858.7099999999991</v>
          </cell>
        </row>
        <row r="21">
          <cell r="F21">
            <v>4.0877582037236779</v>
          </cell>
          <cell r="L21">
            <v>0.98224632900340125</v>
          </cell>
          <cell r="N21">
            <v>8168.39</v>
          </cell>
          <cell r="O21">
            <v>14221.33</v>
          </cell>
        </row>
        <row r="22">
          <cell r="F22">
            <v>1.5303565139676669</v>
          </cell>
          <cell r="L22">
            <v>0.99962383312629666</v>
          </cell>
          <cell r="N22">
            <v>3309.85</v>
          </cell>
          <cell r="O22">
            <v>196190.13999999998</v>
          </cell>
        </row>
        <row r="23">
          <cell r="F23">
            <v>1.4886510809176401</v>
          </cell>
          <cell r="L23">
            <v>0.98025139848795706</v>
          </cell>
          <cell r="N23">
            <v>3245.7</v>
          </cell>
          <cell r="O23">
            <v>564582.40999999992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КОРАЯ"/>
      <sheetName val="Прил. к Протоколу Распред по МО"/>
      <sheetName val="ДС 2024"/>
      <sheetName val="План диагн (уменьш подуш)"/>
      <sheetName val="План диагн за ед"/>
      <sheetName val="План 2024"/>
      <sheetName val="Прилож 2,3"/>
      <sheetName val="СВОД"/>
      <sheetName val="410001"/>
      <sheetName val="410002"/>
      <sheetName val="410004"/>
      <sheetName val="410006"/>
      <sheetName val="410010"/>
      <sheetName val="410003"/>
      <sheetName val="410013"/>
      <sheetName val="410014"/>
      <sheetName val="410017"/>
      <sheetName val="410019"/>
      <sheetName val="410046"/>
      <sheetName val="410051"/>
      <sheetName val="410052"/>
      <sheetName val="410056"/>
      <sheetName val="410058"/>
      <sheetName val="410069"/>
      <sheetName val="410071"/>
      <sheetName val="410077"/>
      <sheetName val="410087"/>
      <sheetName val="410089"/>
      <sheetName val="410100"/>
      <sheetName val="410107"/>
      <sheetName val="410108"/>
      <sheetName val="410114"/>
      <sheetName val="410064"/>
      <sheetName val="410084"/>
      <sheetName val="410093"/>
      <sheetName val="410095"/>
      <sheetName val="410097"/>
      <sheetName val="410101"/>
      <sheetName val="410106"/>
      <sheetName val="410111"/>
      <sheetName val="410112"/>
      <sheetName val="410005"/>
      <sheetName val="410008"/>
      <sheetName val="410009"/>
      <sheetName val="410011"/>
      <sheetName val="410012"/>
      <sheetName val="410015"/>
      <sheetName val="410016"/>
      <sheetName val="410018"/>
      <sheetName val="410028"/>
      <sheetName val="410031"/>
      <sheetName val="410033"/>
      <sheetName val="410035"/>
      <sheetName val="410042"/>
      <sheetName val="410043"/>
      <sheetName val="410068"/>
      <sheetName val="410007"/>
      <sheetName val="410029"/>
      <sheetName val="410030"/>
      <sheetName val="410032"/>
      <sheetName val="410036"/>
      <sheetName val="410037"/>
      <sheetName val="410038"/>
      <sheetName val="410039"/>
      <sheetName val="410040"/>
      <sheetName val="410047"/>
      <sheetName val="Мед.реабилитация"/>
      <sheetName val="410041"/>
      <sheetName val="410109"/>
      <sheetName val="410110"/>
      <sheetName val="410113"/>
      <sheetName val="Нормативы по уровня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0">
          <cell r="W30">
            <v>206024.28999999998</v>
          </cell>
        </row>
      </sheetData>
      <sheetData sheetId="20">
        <row r="30">
          <cell r="W30">
            <v>569362.40999999992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30">
          <cell r="W30">
            <v>276647.67</v>
          </cell>
        </row>
      </sheetData>
      <sheetData sheetId="42">
        <row r="30">
          <cell r="W30">
            <v>705602.10999999987</v>
          </cell>
        </row>
        <row r="53">
          <cell r="W53">
            <v>321835.93</v>
          </cell>
        </row>
      </sheetData>
      <sheetData sheetId="43">
        <row r="30">
          <cell r="W30">
            <v>1327146.4100000001</v>
          </cell>
        </row>
        <row r="53">
          <cell r="W53">
            <v>848269.52</v>
          </cell>
        </row>
      </sheetData>
      <sheetData sheetId="44">
        <row r="30">
          <cell r="W30">
            <v>577530.97609999997</v>
          </cell>
        </row>
        <row r="53">
          <cell r="W53">
            <v>0</v>
          </cell>
        </row>
      </sheetData>
      <sheetData sheetId="45">
        <row r="30">
          <cell r="W30">
            <v>596137.73199999996</v>
          </cell>
        </row>
        <row r="53">
          <cell r="W53">
            <v>0</v>
          </cell>
        </row>
      </sheetData>
      <sheetData sheetId="46">
        <row r="30">
          <cell r="W30">
            <v>886527.63</v>
          </cell>
        </row>
        <row r="53">
          <cell r="W53">
            <v>0</v>
          </cell>
        </row>
      </sheetData>
      <sheetData sheetId="47">
        <row r="30">
          <cell r="W30">
            <v>254138.71439999997</v>
          </cell>
        </row>
        <row r="53">
          <cell r="W53">
            <v>0</v>
          </cell>
        </row>
      </sheetData>
      <sheetData sheetId="48">
        <row r="30">
          <cell r="W30">
            <v>1984311.5099999998</v>
          </cell>
        </row>
        <row r="53">
          <cell r="W53">
            <v>783025.44</v>
          </cell>
        </row>
      </sheetData>
      <sheetData sheetId="49">
        <row r="30">
          <cell r="W30">
            <v>393651.96</v>
          </cell>
        </row>
        <row r="53">
          <cell r="W53">
            <v>99531.760000000009</v>
          </cell>
        </row>
      </sheetData>
      <sheetData sheetId="50">
        <row r="30">
          <cell r="W30">
            <v>204009.30000000002</v>
          </cell>
        </row>
        <row r="53">
          <cell r="W53">
            <v>66268.149999999994</v>
          </cell>
        </row>
      </sheetData>
      <sheetData sheetId="51">
        <row r="30">
          <cell r="W30">
            <v>108641.66</v>
          </cell>
        </row>
        <row r="53">
          <cell r="W53">
            <v>26596.47</v>
          </cell>
        </row>
      </sheetData>
      <sheetData sheetId="52">
        <row r="30">
          <cell r="W30">
            <v>701823.2300000001</v>
          </cell>
        </row>
        <row r="53">
          <cell r="W53">
            <v>270345.62</v>
          </cell>
        </row>
      </sheetData>
      <sheetData sheetId="53">
        <row r="30">
          <cell r="W30">
            <v>161867.11000000002</v>
          </cell>
        </row>
      </sheetData>
      <sheetData sheetId="54">
        <row r="30">
          <cell r="W30">
            <v>46120.98</v>
          </cell>
        </row>
      </sheetData>
      <sheetData sheetId="55">
        <row r="30">
          <cell r="W30">
            <v>180425.98759999999</v>
          </cell>
        </row>
      </sheetData>
      <sheetData sheetId="56">
        <row r="30">
          <cell r="W30">
            <v>314462.20999999996</v>
          </cell>
        </row>
        <row r="53">
          <cell r="W53">
            <v>80906.990000000005</v>
          </cell>
        </row>
      </sheetData>
      <sheetData sheetId="57">
        <row r="30">
          <cell r="W30">
            <v>219790.38999999998</v>
          </cell>
        </row>
        <row r="53">
          <cell r="W53">
            <v>34293.949999999997</v>
          </cell>
        </row>
      </sheetData>
      <sheetData sheetId="58">
        <row r="30">
          <cell r="W30">
            <v>177902.12</v>
          </cell>
        </row>
        <row r="53">
          <cell r="W53">
            <v>41072.339999999997</v>
          </cell>
        </row>
      </sheetData>
      <sheetData sheetId="59">
        <row r="30">
          <cell r="W30">
            <v>155162.04999999999</v>
          </cell>
        </row>
        <row r="53">
          <cell r="W53">
            <v>30881.019999999997</v>
          </cell>
        </row>
      </sheetData>
      <sheetData sheetId="60">
        <row r="30">
          <cell r="W30">
            <v>60352.13</v>
          </cell>
        </row>
        <row r="53">
          <cell r="W53">
            <v>14902.310000000001</v>
          </cell>
        </row>
      </sheetData>
      <sheetData sheetId="61">
        <row r="30">
          <cell r="W30">
            <v>308696.73000000004</v>
          </cell>
        </row>
        <row r="53">
          <cell r="W53">
            <v>41850.92</v>
          </cell>
        </row>
      </sheetData>
      <sheetData sheetId="62">
        <row r="30">
          <cell r="W30">
            <v>197087.68</v>
          </cell>
        </row>
        <row r="53">
          <cell r="W53">
            <v>56553.959999999992</v>
          </cell>
        </row>
      </sheetData>
      <sheetData sheetId="63">
        <row r="30">
          <cell r="W30">
            <v>236695.55</v>
          </cell>
        </row>
        <row r="53">
          <cell r="W53">
            <v>51622.89</v>
          </cell>
        </row>
      </sheetData>
      <sheetData sheetId="64">
        <row r="30">
          <cell r="W30">
            <v>143785.62000000002</v>
          </cell>
        </row>
        <row r="53">
          <cell r="W53">
            <v>53119.83</v>
          </cell>
        </row>
      </sheetData>
      <sheetData sheetId="65">
        <row r="30">
          <cell r="W30">
            <v>114423.15000000002</v>
          </cell>
        </row>
        <row r="53">
          <cell r="W53">
            <v>24397.43</v>
          </cell>
        </row>
      </sheetData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47847.199999999997</v>
          </cell>
        </row>
        <row r="41">
          <cell r="E41">
            <v>57479.6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55692.299999999996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КОРАЯ"/>
      <sheetName val="Прил. к Протоколу Распред по МО"/>
      <sheetName val="ДС 2024"/>
      <sheetName val="План диагн (уменьш подуш)"/>
      <sheetName val="План диагн за ед"/>
      <sheetName val="План 2024"/>
      <sheetName val="Прилож 2,3"/>
      <sheetName val="СВОД"/>
      <sheetName val="410001"/>
      <sheetName val="410002"/>
      <sheetName val="410004"/>
      <sheetName val="410006"/>
      <sheetName val="410010"/>
      <sheetName val="410003"/>
      <sheetName val="410013"/>
      <sheetName val="410014"/>
      <sheetName val="410017"/>
      <sheetName val="410019"/>
      <sheetName val="410046"/>
      <sheetName val="410051"/>
      <sheetName val="410052"/>
      <sheetName val="410056"/>
      <sheetName val="410058"/>
      <sheetName val="410069"/>
      <sheetName val="410071"/>
      <sheetName val="410077"/>
      <sheetName val="410087"/>
      <sheetName val="410089"/>
      <sheetName val="410100"/>
      <sheetName val="410107"/>
      <sheetName val="410108"/>
      <sheetName val="410114"/>
      <sheetName val="410064"/>
      <sheetName val="410084"/>
      <sheetName val="410093"/>
      <sheetName val="410095"/>
      <sheetName val="410097"/>
      <sheetName val="410101"/>
      <sheetName val="410106"/>
      <sheetName val="410111"/>
      <sheetName val="410112"/>
      <sheetName val="410005"/>
      <sheetName val="410008"/>
      <sheetName val="410009"/>
      <sheetName val="410011"/>
      <sheetName val="410012"/>
      <sheetName val="410015"/>
      <sheetName val="410016"/>
      <sheetName val="410018"/>
      <sheetName val="410028"/>
      <sheetName val="410031"/>
      <sheetName val="410033"/>
      <sheetName val="410035"/>
      <sheetName val="410042"/>
      <sheetName val="410043"/>
      <sheetName val="410068"/>
      <sheetName val="410007"/>
      <sheetName val="410029"/>
      <sheetName val="410030"/>
      <sheetName val="410032"/>
      <sheetName val="410036"/>
      <sheetName val="410037"/>
      <sheetName val="410038"/>
      <sheetName val="410039"/>
      <sheetName val="410040"/>
      <sheetName val="410047"/>
      <sheetName val="Мед.реабилитация"/>
      <sheetName val="410041"/>
      <sheetName val="410109"/>
      <sheetName val="410110"/>
      <sheetName val="410113"/>
      <sheetName val="Нормативы по уровням"/>
      <sheetName val="Шаблон 4-2024"/>
    </sheetNames>
    <sheetDataSet>
      <sheetData sheetId="0"/>
      <sheetData sheetId="1"/>
      <sheetData sheetId="2"/>
      <sheetData sheetId="3"/>
      <sheetData sheetId="4"/>
      <sheetData sheetId="5">
        <row r="9">
          <cell r="D9">
            <v>0</v>
          </cell>
        </row>
      </sheetData>
      <sheetData sheetId="6">
        <row r="15">
          <cell r="V15">
            <v>1322279</v>
          </cell>
        </row>
      </sheetData>
      <sheetData sheetId="7">
        <row r="15">
          <cell r="V15">
            <v>1322279</v>
          </cell>
        </row>
      </sheetData>
      <sheetData sheetId="8">
        <row r="14">
          <cell r="W14">
            <v>2850721.48</v>
          </cell>
        </row>
      </sheetData>
      <sheetData sheetId="9">
        <row r="14">
          <cell r="W14">
            <v>662021.16</v>
          </cell>
        </row>
      </sheetData>
      <sheetData sheetId="10">
        <row r="14">
          <cell r="W14">
            <v>210421.62000000002</v>
          </cell>
        </row>
      </sheetData>
      <sheetData sheetId="11">
        <row r="14">
          <cell r="W14">
            <v>2045009.4100000001</v>
          </cell>
        </row>
      </sheetData>
      <sheetData sheetId="12">
        <row r="14">
          <cell r="W14">
            <v>141653.70000000001</v>
          </cell>
        </row>
      </sheetData>
      <sheetData sheetId="13">
        <row r="14">
          <cell r="W14">
            <v>95689.44</v>
          </cell>
        </row>
      </sheetData>
      <sheetData sheetId="14">
        <row r="14">
          <cell r="W14">
            <v>678385.22</v>
          </cell>
        </row>
      </sheetData>
      <sheetData sheetId="15">
        <row r="14">
          <cell r="W14">
            <v>149570.84</v>
          </cell>
        </row>
      </sheetData>
      <sheetData sheetId="16">
        <row r="14">
          <cell r="W14">
            <v>134827.67000000001</v>
          </cell>
        </row>
      </sheetData>
      <sheetData sheetId="17">
        <row r="14">
          <cell r="W14">
            <v>159209.82999999999</v>
          </cell>
        </row>
      </sheetData>
      <sheetData sheetId="18">
        <row r="14">
          <cell r="W14">
            <v>301316.94</v>
          </cell>
        </row>
      </sheetData>
      <sheetData sheetId="19">
        <row r="14">
          <cell r="W14">
            <v>208562.93</v>
          </cell>
        </row>
      </sheetData>
      <sheetData sheetId="20">
        <row r="14">
          <cell r="W14">
            <v>567046.97000000009</v>
          </cell>
        </row>
      </sheetData>
      <sheetData sheetId="21">
        <row r="14">
          <cell r="W14">
            <v>23413.920000000002</v>
          </cell>
        </row>
      </sheetData>
      <sheetData sheetId="22">
        <row r="14">
          <cell r="W14">
            <v>74983.97</v>
          </cell>
        </row>
      </sheetData>
      <sheetData sheetId="23">
        <row r="14">
          <cell r="W14">
            <v>24992.01</v>
          </cell>
        </row>
      </sheetData>
      <sheetData sheetId="24">
        <row r="14">
          <cell r="W14">
            <v>41087.769999999997</v>
          </cell>
        </row>
      </sheetData>
      <sheetData sheetId="25">
        <row r="14">
          <cell r="W14">
            <v>691944.22</v>
          </cell>
        </row>
      </sheetData>
      <sheetData sheetId="26">
        <row r="14">
          <cell r="W14">
            <v>0</v>
          </cell>
        </row>
      </sheetData>
      <sheetData sheetId="27">
        <row r="14">
          <cell r="W14">
            <v>12015.619999999999</v>
          </cell>
        </row>
      </sheetData>
      <sheetData sheetId="28">
        <row r="14">
          <cell r="W14">
            <v>139519.67999999999</v>
          </cell>
        </row>
      </sheetData>
      <sheetData sheetId="29">
        <row r="14">
          <cell r="W14">
            <v>45082.89</v>
          </cell>
        </row>
      </sheetData>
      <sheetData sheetId="30">
        <row r="14">
          <cell r="W14">
            <v>0</v>
          </cell>
        </row>
      </sheetData>
      <sheetData sheetId="31">
        <row r="14">
          <cell r="W14">
            <v>870.82999999999993</v>
          </cell>
        </row>
      </sheetData>
      <sheetData sheetId="32">
        <row r="14">
          <cell r="W14">
            <v>4763.82</v>
          </cell>
        </row>
      </sheetData>
      <sheetData sheetId="33">
        <row r="14">
          <cell r="W14">
            <v>0</v>
          </cell>
        </row>
      </sheetData>
      <sheetData sheetId="34">
        <row r="14">
          <cell r="W14">
            <v>1653.73</v>
          </cell>
        </row>
      </sheetData>
      <sheetData sheetId="35">
        <row r="14">
          <cell r="W14">
            <v>529.19000000000005</v>
          </cell>
        </row>
      </sheetData>
      <sheetData sheetId="36">
        <row r="14">
          <cell r="W14">
            <v>22815.290000000005</v>
          </cell>
        </row>
      </sheetData>
      <sheetData sheetId="37">
        <row r="14">
          <cell r="W14">
            <v>1092.8499999999999</v>
          </cell>
        </row>
      </sheetData>
      <sheetData sheetId="38">
        <row r="14">
          <cell r="W14">
            <v>6455.13</v>
          </cell>
        </row>
      </sheetData>
      <sheetData sheetId="39">
        <row r="14">
          <cell r="W14">
            <v>0</v>
          </cell>
        </row>
      </sheetData>
      <sheetData sheetId="40">
        <row r="14">
          <cell r="W14">
            <v>0</v>
          </cell>
        </row>
      </sheetData>
      <sheetData sheetId="41">
        <row r="14">
          <cell r="W14">
            <v>270032.17</v>
          </cell>
        </row>
      </sheetData>
      <sheetData sheetId="42">
        <row r="14">
          <cell r="W14">
            <v>671098.57999999984</v>
          </cell>
        </row>
        <row r="53">
          <cell r="W53">
            <v>321835.93</v>
          </cell>
        </row>
      </sheetData>
      <sheetData sheetId="43">
        <row r="14">
          <cell r="W14">
            <v>1263777.5699999998</v>
          </cell>
        </row>
        <row r="53">
          <cell r="W53">
            <v>848269.52</v>
          </cell>
        </row>
      </sheetData>
      <sheetData sheetId="44">
        <row r="14">
          <cell r="W14">
            <v>552512.24609999999</v>
          </cell>
        </row>
        <row r="53">
          <cell r="W53">
            <v>0</v>
          </cell>
        </row>
      </sheetData>
      <sheetData sheetId="45">
        <row r="14">
          <cell r="W14">
            <v>558720.26199999999</v>
          </cell>
        </row>
        <row r="53">
          <cell r="W53">
            <v>0</v>
          </cell>
        </row>
      </sheetData>
      <sheetData sheetId="46">
        <row r="14">
          <cell r="W14">
            <v>740150.28</v>
          </cell>
        </row>
        <row r="53">
          <cell r="W53">
            <v>0</v>
          </cell>
        </row>
      </sheetData>
      <sheetData sheetId="47">
        <row r="14">
          <cell r="W14">
            <v>250481.63440000001</v>
          </cell>
        </row>
        <row r="53">
          <cell r="W53">
            <v>0</v>
          </cell>
        </row>
      </sheetData>
      <sheetData sheetId="48">
        <row r="14">
          <cell r="W14">
            <v>1844811.28</v>
          </cell>
        </row>
        <row r="53">
          <cell r="W53">
            <v>783025.44000000006</v>
          </cell>
        </row>
      </sheetData>
      <sheetData sheetId="49">
        <row r="14">
          <cell r="W14">
            <v>388720.98000000004</v>
          </cell>
        </row>
        <row r="53">
          <cell r="W53">
            <v>98982.32</v>
          </cell>
        </row>
      </sheetData>
      <sheetData sheetId="50">
        <row r="14">
          <cell r="W14">
            <v>199663.69000000003</v>
          </cell>
        </row>
        <row r="53">
          <cell r="W53">
            <v>65863.429999999993</v>
          </cell>
        </row>
      </sheetData>
      <sheetData sheetId="51">
        <row r="14">
          <cell r="W14">
            <v>108503.66</v>
          </cell>
        </row>
        <row r="53">
          <cell r="W53">
            <v>24154.15</v>
          </cell>
        </row>
      </sheetData>
      <sheetData sheetId="52">
        <row r="14">
          <cell r="W14">
            <v>675084.26</v>
          </cell>
        </row>
        <row r="53">
          <cell r="W53">
            <v>269729.06</v>
          </cell>
        </row>
      </sheetData>
      <sheetData sheetId="53">
        <row r="14">
          <cell r="W14">
            <v>156363.15</v>
          </cell>
        </row>
      </sheetData>
      <sheetData sheetId="54">
        <row r="14">
          <cell r="W14">
            <v>46069.9</v>
          </cell>
        </row>
      </sheetData>
      <sheetData sheetId="55">
        <row r="14">
          <cell r="W14">
            <v>169516.23759999999</v>
          </cell>
        </row>
      </sheetData>
      <sheetData sheetId="56">
        <row r="14">
          <cell r="W14">
            <v>308132.53999999998</v>
          </cell>
        </row>
        <row r="53">
          <cell r="W53">
            <v>71568.929999999993</v>
          </cell>
        </row>
      </sheetData>
      <sheetData sheetId="57">
        <row r="14">
          <cell r="W14">
            <v>219242.94999999995</v>
          </cell>
        </row>
        <row r="53">
          <cell r="W53">
            <v>34427.410000000003</v>
          </cell>
        </row>
      </sheetData>
      <sheetData sheetId="58">
        <row r="14">
          <cell r="W14">
            <v>177119.33</v>
          </cell>
        </row>
        <row r="53">
          <cell r="W53">
            <v>41660.619999999995</v>
          </cell>
        </row>
      </sheetData>
      <sheetData sheetId="59">
        <row r="14">
          <cell r="W14">
            <v>147357.42000000001</v>
          </cell>
        </row>
        <row r="53">
          <cell r="W53">
            <v>25909.75</v>
          </cell>
        </row>
      </sheetData>
      <sheetData sheetId="60">
        <row r="14">
          <cell r="W14">
            <v>59690.149999999987</v>
          </cell>
        </row>
        <row r="53">
          <cell r="W53">
            <v>14902.310000000001</v>
          </cell>
        </row>
      </sheetData>
      <sheetData sheetId="61">
        <row r="14">
          <cell r="W14">
            <v>308425.47000000003</v>
          </cell>
        </row>
        <row r="53">
          <cell r="W53">
            <v>42536.56</v>
          </cell>
        </row>
      </sheetData>
      <sheetData sheetId="62">
        <row r="14">
          <cell r="W14">
            <v>196999.18000000002</v>
          </cell>
        </row>
        <row r="53">
          <cell r="W53">
            <v>49280.649999999994</v>
          </cell>
        </row>
      </sheetData>
      <sheetData sheetId="63">
        <row r="14">
          <cell r="W14">
            <v>236093.08</v>
          </cell>
        </row>
        <row r="53">
          <cell r="W53">
            <v>50654.64</v>
          </cell>
        </row>
      </sheetData>
      <sheetData sheetId="64">
        <row r="14">
          <cell r="W14">
            <v>138785.62000000002</v>
          </cell>
        </row>
        <row r="53">
          <cell r="W53">
            <v>43150.22</v>
          </cell>
        </row>
      </sheetData>
      <sheetData sheetId="65">
        <row r="14">
          <cell r="W14">
            <v>113390.84999999999</v>
          </cell>
        </row>
        <row r="53">
          <cell r="W53">
            <v>19693.849999999999</v>
          </cell>
        </row>
      </sheetData>
      <sheetData sheetId="66"/>
      <sheetData sheetId="67">
        <row r="15">
          <cell r="W15"/>
        </row>
      </sheetData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39784.300000000003</v>
          </cell>
        </row>
        <row r="41">
          <cell r="E41">
            <v>46088.3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68966.100000000006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349153.2</v>
          </cell>
        </row>
        <row r="41">
          <cell r="E41">
            <v>401879.6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156128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248906.1</v>
          </cell>
        </row>
        <row r="41">
          <cell r="E41">
            <v>257532.6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260663.4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123444</v>
          </cell>
        </row>
        <row r="41">
          <cell r="E41">
            <v>160097.79999999999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94138.400000000009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74740.600000000006</v>
          </cell>
        </row>
        <row r="41">
          <cell r="E41">
            <v>102198.3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92219.299999999988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62047.3</v>
          </cell>
        </row>
        <row r="41">
          <cell r="E41">
            <v>171939.3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C8">
            <v>185107.64999999997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32864.6</v>
          </cell>
        </row>
        <row r="41">
          <cell r="E41">
            <v>55548.1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62314.299999999988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84997</v>
          </cell>
        </row>
        <row r="41">
          <cell r="E41">
            <v>53179.1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C8">
            <v>396381.3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43999.7</v>
          </cell>
        </row>
        <row r="41">
          <cell r="E41">
            <v>50635.3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95209.599999999991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34010.800000000003</v>
          </cell>
        </row>
        <row r="41">
          <cell r="E41">
            <v>38998.1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45777.5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49486.3</v>
          </cell>
        </row>
        <row r="41">
          <cell r="E41">
            <v>53749.9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37741.699999999997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21224.1</v>
          </cell>
        </row>
        <row r="41">
          <cell r="E41">
            <v>26880.3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43899.299999999996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11873</v>
          </cell>
        </row>
        <row r="41">
          <cell r="E41">
            <v>8784.6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36657.100000000006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10603.8</v>
          </cell>
        </row>
        <row r="41">
          <cell r="E41">
            <v>17191.7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22667.699999999997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43348.7</v>
          </cell>
        </row>
        <row r="41">
          <cell r="E41">
            <v>55445.7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150476.6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16080.1</v>
          </cell>
        </row>
        <row r="41">
          <cell r="E41">
            <v>19293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15005.4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15583.1</v>
          </cell>
        </row>
        <row r="41">
          <cell r="E41">
            <v>7847.9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70518.900000000009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26210.7</v>
          </cell>
        </row>
        <row r="41">
          <cell r="E41">
            <v>34350.400000000001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39570.499999999993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47044.6</v>
          </cell>
        </row>
        <row r="41">
          <cell r="E41">
            <v>46017.599999999999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60456.1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7320.3</v>
          </cell>
        </row>
        <row r="41">
          <cell r="E41">
            <v>8395.6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35219.53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</sheetNames>
    <sheetDataSet>
      <sheetData sheetId="0">
        <row r="15">
          <cell r="E15">
            <v>14880.5</v>
          </cell>
        </row>
        <row r="41">
          <cell r="E41">
            <v>22822.799999999999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35236.899999999994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2128.3999999999996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26508.300000000003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14351.1</v>
          </cell>
        </row>
        <row r="41">
          <cell r="E41">
            <v>23165.200000000001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30880.2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15">
          <cell r="E15">
            <v>54840.1</v>
          </cell>
        </row>
        <row r="41">
          <cell r="E41">
            <v>51255.6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49892.999999999993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Лист1"/>
    </sheetNames>
    <sheetDataSet>
      <sheetData sheetId="0">
        <row r="15">
          <cell r="E15">
            <v>145209</v>
          </cell>
        </row>
        <row r="41">
          <cell r="E41">
            <v>143745.79999999999</v>
          </cell>
        </row>
      </sheetData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1"/>
      <sheetName val="Раздел 1"/>
      <sheetName val="Раздел 2"/>
      <sheetName val="Раздел 3"/>
      <sheetName val="Раздел 4"/>
      <sheetName val="Фактические расходы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138018.20000000001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C9EFC-B6D1-43FE-9002-8EC2B94A71B5}">
  <sheetPr>
    <tabColor theme="9" tint="0.79998168889431442"/>
    <pageSetUpPr fitToPage="1"/>
  </sheetPr>
  <dimension ref="A1:M32"/>
  <sheetViews>
    <sheetView zoomScale="60" zoomScaleNormal="60" workbookViewId="0">
      <pane xSplit="3" ySplit="6" topLeftCell="D13" activePane="bottomRight" state="frozen"/>
      <selection activeCell="H5" sqref="H5"/>
      <selection pane="topRight" activeCell="H5" sqref="H5"/>
      <selection pane="bottomLeft" activeCell="H5" sqref="H5"/>
      <selection pane="bottomRight" activeCell="L2" sqref="A2:L32"/>
    </sheetView>
  </sheetViews>
  <sheetFormatPr defaultColWidth="9.140625" defaultRowHeight="20.25" x14ac:dyDescent="0.3"/>
  <cols>
    <col min="1" max="1" width="11.28515625" style="1" customWidth="1"/>
    <col min="2" max="2" width="12.28515625" style="1" hidden="1" customWidth="1"/>
    <col min="3" max="3" width="86.28515625" style="9" customWidth="1"/>
    <col min="4" max="4" width="36" style="1" customWidth="1"/>
    <col min="5" max="5" width="25.5703125" style="1" customWidth="1"/>
    <col min="6" max="6" width="34.140625" style="1" customWidth="1"/>
    <col min="7" max="7" width="27.5703125" style="1" customWidth="1"/>
    <col min="8" max="9" width="30.7109375" style="1" customWidth="1"/>
    <col min="10" max="10" width="27.85546875" style="1" customWidth="1"/>
    <col min="11" max="11" width="37" style="1" customWidth="1"/>
    <col min="12" max="12" width="25.42578125" style="1" customWidth="1"/>
    <col min="13" max="13" width="14.5703125" style="1" customWidth="1"/>
    <col min="14" max="16384" width="9.140625" style="1"/>
  </cols>
  <sheetData>
    <row r="1" spans="1:13" ht="15" customHeight="1" x14ac:dyDescent="0.3"/>
    <row r="2" spans="1:13" x14ac:dyDescent="0.3">
      <c r="A2" s="107" t="s">
        <v>27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3" x14ac:dyDescent="0.3">
      <c r="G3" s="6"/>
    </row>
    <row r="4" spans="1:13" ht="215.25" customHeight="1" x14ac:dyDescent="0.3">
      <c r="A4" s="114" t="s">
        <v>0</v>
      </c>
      <c r="B4" s="36"/>
      <c r="C4" s="112" t="s">
        <v>1</v>
      </c>
      <c r="D4" s="108" t="s">
        <v>2</v>
      </c>
      <c r="E4" s="109"/>
      <c r="F4" s="110" t="s">
        <v>3</v>
      </c>
      <c r="G4" s="111"/>
      <c r="H4" s="110" t="s">
        <v>24</v>
      </c>
      <c r="I4" s="111"/>
      <c r="J4" s="108" t="s">
        <v>22</v>
      </c>
      <c r="K4" s="109"/>
      <c r="L4" s="105" t="s">
        <v>25</v>
      </c>
      <c r="M4" s="9"/>
    </row>
    <row r="5" spans="1:13" ht="54.75" customHeight="1" x14ac:dyDescent="0.3">
      <c r="A5" s="115"/>
      <c r="B5" s="73"/>
      <c r="C5" s="113"/>
      <c r="D5" s="66" t="s">
        <v>32</v>
      </c>
      <c r="E5" s="72" t="s">
        <v>33</v>
      </c>
      <c r="F5" s="66" t="s">
        <v>32</v>
      </c>
      <c r="G5" s="72" t="s">
        <v>33</v>
      </c>
      <c r="H5" s="66" t="s">
        <v>32</v>
      </c>
      <c r="I5" s="72" t="s">
        <v>33</v>
      </c>
      <c r="J5" s="66" t="s">
        <v>32</v>
      </c>
      <c r="K5" s="72" t="s">
        <v>33</v>
      </c>
      <c r="L5" s="106"/>
    </row>
    <row r="6" spans="1:13" s="5" customFormat="1" ht="24" customHeight="1" x14ac:dyDescent="0.3">
      <c r="A6" s="45"/>
      <c r="B6" s="60"/>
      <c r="C6" s="46"/>
      <c r="D6" s="61"/>
      <c r="E6" s="46"/>
      <c r="F6" s="45"/>
      <c r="G6" s="64"/>
      <c r="H6" s="45"/>
      <c r="I6" s="64"/>
      <c r="J6" s="61"/>
      <c r="K6" s="46"/>
      <c r="L6" s="71"/>
    </row>
    <row r="7" spans="1:13" ht="40.5" x14ac:dyDescent="0.3">
      <c r="A7" s="3">
        <v>1</v>
      </c>
      <c r="B7" s="11">
        <f>'[1]Население 01.01.2023'!B6</f>
        <v>410005</v>
      </c>
      <c r="C7" s="15" t="str">
        <f>'[1]Население 01.01.2023'!C6</f>
        <v>ГБУЗ "КАМЧАТСКИЙ КРАЕВОЙ КАРДИОЛОГИЧЕСКИЙ ДИСПАНСЕР"</v>
      </c>
      <c r="D7" s="74">
        <f>'[2]ДПН на 01.05.2024 4-2024'!$F7</f>
        <v>1.0410030000000001</v>
      </c>
      <c r="E7" s="75">
        <f>'[1]КДинт 4-2024 с 01.06.24'!$G7</f>
        <v>0.94718174159982749</v>
      </c>
      <c r="F7" s="74">
        <f>'[2]ДПН на 01.05.2024 4-2024'!$K7</f>
        <v>1</v>
      </c>
      <c r="G7" s="18">
        <f>'[1]КДинт 4-2024 с 01.06.24'!$J7</f>
        <v>1.1189</v>
      </c>
      <c r="H7" s="76">
        <f>'[2]ДПН на 01.05.2024 4-2024'!$N7</f>
        <v>11376.24</v>
      </c>
      <c r="I7" s="77">
        <f>'[1]КДинт 4-2024 с 01.06.24'!$M7</f>
        <v>11357.72</v>
      </c>
      <c r="J7" s="76">
        <f>'[2]ДПН на 01.05.2024 4-2024'!$AH7</f>
        <v>88212.989999999976</v>
      </c>
      <c r="K7" s="14">
        <f>'[1]КДинт 4-2024 с 01.06.24'!$P7</f>
        <v>88212.989999999976</v>
      </c>
      <c r="L7" s="21">
        <f>K7-J7</f>
        <v>0</v>
      </c>
    </row>
    <row r="8" spans="1:13" x14ac:dyDescent="0.3">
      <c r="A8" s="3">
        <v>2</v>
      </c>
      <c r="B8" s="37">
        <f>'[1]Население 01.01.2023'!B7</f>
        <v>410007</v>
      </c>
      <c r="C8" s="15" t="str">
        <f>'[1]Население 01.01.2023'!C7</f>
        <v>ГБУЗ "КОРЯКСКАЯ ОКРУЖНАЯ БОЛЬНИЦА"</v>
      </c>
      <c r="D8" s="16">
        <f>'[2]ДПН на 01.05.2024 4-2024'!$F19</f>
        <v>1.1659327749506951</v>
      </c>
      <c r="E8" s="17">
        <f>'[1]КДинт 4-2024 с 01.06.24'!$G8</f>
        <v>1.0367573323787134</v>
      </c>
      <c r="F8" s="16">
        <f>'[2]ДПН на 01.05.2024 4-2024'!$K19</f>
        <v>4.1071</v>
      </c>
      <c r="G8" s="18">
        <f>'[1]КДинт 4-2024 с 01.06.24'!$J8</f>
        <v>4.3510999999999997</v>
      </c>
      <c r="H8" s="19">
        <f>'[2]ДПН на 01.05.2024 4-2024'!$N19</f>
        <v>60394.58</v>
      </c>
      <c r="I8" s="20">
        <f>'[1]КДинт 4-2024 с 01.06.24'!$M8</f>
        <v>55793.7</v>
      </c>
      <c r="J8" s="19">
        <f>'[2]ДПН на 01.05.2024 4-2024'!$AH19</f>
        <v>180840.03</v>
      </c>
      <c r="K8" s="14">
        <f>'[1]КДинт 4-2024 с 01.06.24'!$P8</f>
        <v>171501.97</v>
      </c>
      <c r="L8" s="21">
        <f t="shared" ref="L8:L32" si="0">K8-J8</f>
        <v>-9338.0599999999977</v>
      </c>
    </row>
    <row r="9" spans="1:13" x14ac:dyDescent="0.3">
      <c r="A9" s="3">
        <v>3</v>
      </c>
      <c r="B9" s="11">
        <f>'[1]Население 01.01.2023'!B8</f>
        <v>410008</v>
      </c>
      <c r="C9" s="15" t="str">
        <f>'[1]Население 01.01.2023'!C8</f>
        <v>ГБУЗ КК "П-К ГОРОДСКАЯ БОЛЬНИЦА № 1"</v>
      </c>
      <c r="D9" s="16">
        <f>'[2]ДПН на 01.05.2024 4-2024'!$F8</f>
        <v>1.2301716496658486</v>
      </c>
      <c r="E9" s="17">
        <f>'[1]КДинт 4-2024 с 01.06.24'!$G9</f>
        <v>0.95370284128055949</v>
      </c>
      <c r="F9" s="16">
        <f>'[2]ДПН на 01.05.2024 4-2024'!$K8</f>
        <v>0.85289999999999999</v>
      </c>
      <c r="G9" s="18">
        <f>'[1]КДинт 4-2024 с 01.06.24'!$J9</f>
        <v>1.1189</v>
      </c>
      <c r="H9" s="19">
        <f>'[2]ДПН на 01.05.2024 4-2024'!$N8</f>
        <v>11465.96</v>
      </c>
      <c r="I9" s="20">
        <f>'[1]КДинт 4-2024 с 01.06.24'!$M9</f>
        <v>11435.92</v>
      </c>
      <c r="J9" s="19">
        <f>'[2]ДПН на 01.05.2024 4-2024'!$AH8</f>
        <v>217050.58</v>
      </c>
      <c r="K9" s="14">
        <f>'[1]КДинт 4-2024 с 01.06.24'!$P9</f>
        <v>217050.58</v>
      </c>
      <c r="L9" s="21">
        <f t="shared" si="0"/>
        <v>0</v>
      </c>
    </row>
    <row r="10" spans="1:13" x14ac:dyDescent="0.3">
      <c r="A10" s="3">
        <v>4</v>
      </c>
      <c r="B10" s="11">
        <f>'[1]Население 01.01.2023'!B9</f>
        <v>410009</v>
      </c>
      <c r="C10" s="15" t="str">
        <f>'[1]Население 01.01.2023'!C9</f>
        <v>ГБУЗ КК "П-К ГОРОДСКАЯ БОЛЬНИЦА № 2"</v>
      </c>
      <c r="D10" s="81">
        <f>'[2]ДПН на 01.05.2024 4-2024'!$F9</f>
        <v>0.91549014000000006</v>
      </c>
      <c r="E10" s="82">
        <f>'[1]КДинт 4-2024 с 01.06.24'!$G10</f>
        <v>0.83247908777266511</v>
      </c>
      <c r="F10" s="16">
        <f>'[2]ДПН на 01.05.2024 4-2024'!$K9</f>
        <v>1</v>
      </c>
      <c r="G10" s="18">
        <f>'[1]КДинт 4-2024 с 01.06.24'!$J10</f>
        <v>1</v>
      </c>
      <c r="H10" s="19">
        <f>'[2]ДПН на 01.05.2024 4-2024'!$N9</f>
        <v>10004.620000000001</v>
      </c>
      <c r="I10" s="20">
        <f>'[1]КДинт 4-2024 с 01.06.24'!$M10</f>
        <v>8921.5400000000009</v>
      </c>
      <c r="J10" s="19">
        <f>'[2]ДПН на 01.05.2024 4-2024'!$AH9</f>
        <v>239702.19999999998</v>
      </c>
      <c r="K10" s="14">
        <f>'[1]КДинт 4-2024 с 01.06.24'!$P10</f>
        <v>219220.21</v>
      </c>
      <c r="L10" s="21">
        <f t="shared" si="0"/>
        <v>-20481.989999999991</v>
      </c>
    </row>
    <row r="11" spans="1:13" x14ac:dyDescent="0.3">
      <c r="A11" s="3">
        <v>5</v>
      </c>
      <c r="B11" s="11">
        <f>'[1]Население 01.01.2023'!B10</f>
        <v>410011</v>
      </c>
      <c r="C11" s="15" t="str">
        <f>'[1]Население 01.01.2023'!C10</f>
        <v>ГБУЗ КК "П-К ГОРОДСКАЯ ПОЛИКЛИНИКА №1"</v>
      </c>
      <c r="D11" s="16">
        <f>'[2]ДПН на 01.05.2024 4-2024'!$F10</f>
        <v>0.83139699428914926</v>
      </c>
      <c r="E11" s="17">
        <f>'[1]КДинт 4-2024 с 01.06.24'!$G11</f>
        <v>0.84500933828617519</v>
      </c>
      <c r="F11" s="16">
        <f>'[2]ДПН на 01.05.2024 4-2024'!$K10</f>
        <v>0.60109999999999997</v>
      </c>
      <c r="G11" s="18">
        <f>'[1]КДинт 4-2024 с 01.06.24'!$J11</f>
        <v>0.60189999999999999</v>
      </c>
      <c r="H11" s="19">
        <f>'[2]ДПН на 01.05.2024 4-2024'!$N10</f>
        <v>5461.37</v>
      </c>
      <c r="I11" s="20">
        <f>'[1]КДинт 4-2024 с 01.06.24'!$M11</f>
        <v>5450.7</v>
      </c>
      <c r="J11" s="19">
        <f>'[2]ДПН на 01.05.2024 4-2024'!$AH10</f>
        <v>160167.3461</v>
      </c>
      <c r="K11" s="14">
        <f>'[1]КДинт 4-2024 с 01.06.24'!$P11</f>
        <v>160167.3461</v>
      </c>
      <c r="L11" s="21">
        <f t="shared" si="0"/>
        <v>0</v>
      </c>
    </row>
    <row r="12" spans="1:13" x14ac:dyDescent="0.3">
      <c r="A12" s="3">
        <v>6</v>
      </c>
      <c r="B12" s="11">
        <f>'[1]Население 01.01.2023'!B11</f>
        <v>410012</v>
      </c>
      <c r="C12" s="15" t="str">
        <f>'[1]Население 01.01.2023'!C11</f>
        <v>ГБУЗ КК "П-К ГОРОДСКАЯ ПОЛИКЛИНИКА № 3"</v>
      </c>
      <c r="D12" s="16">
        <f>'[2]ДПН на 01.05.2024 4-2024'!$F11</f>
        <v>0.78084000000000009</v>
      </c>
      <c r="E12" s="17">
        <f>'[1]КДинт 4-2024 с 01.06.24'!$G12</f>
        <v>0.83935282262540101</v>
      </c>
      <c r="F12" s="16">
        <f>'[2]ДПН на 01.05.2024 4-2024'!$K11</f>
        <v>0.60109999999999997</v>
      </c>
      <c r="G12" s="18">
        <f>'[1]КДинт 4-2024 с 01.06.24'!$J12</f>
        <v>0.54249999999999998</v>
      </c>
      <c r="H12" s="19">
        <f>'[2]ДПН на 01.05.2024 4-2024'!$N11</f>
        <v>5129.2700000000004</v>
      </c>
      <c r="I12" s="20">
        <f>'[1]КДинт 4-2024 с 01.06.24'!$M12</f>
        <v>4879.8999999999996</v>
      </c>
      <c r="J12" s="19">
        <f>'[2]ДПН на 01.05.2024 4-2024'!$AH11</f>
        <v>181540.86200000002</v>
      </c>
      <c r="K12" s="14">
        <f>'[1]КДинт 4-2024 с 01.06.24'!$P12</f>
        <v>176425.28200000001</v>
      </c>
      <c r="L12" s="21">
        <f t="shared" si="0"/>
        <v>-5115.5800000000163</v>
      </c>
    </row>
    <row r="13" spans="1:13" x14ac:dyDescent="0.3">
      <c r="A13" s="3">
        <v>7</v>
      </c>
      <c r="B13" s="11">
        <f>'[1]Население 01.01.2023'!B12</f>
        <v>410015</v>
      </c>
      <c r="C13" s="15" t="str">
        <f>'[1]Население 01.01.2023'!C12</f>
        <v>ГБУЗ КК "П-К ГОРОДСКАЯ ДЕТСКАЯ ПОЛИКЛИНИКА №1"</v>
      </c>
      <c r="D13" s="81">
        <f>'[2]ДПН на 01.05.2024 4-2024'!$F12</f>
        <v>1.06927857</v>
      </c>
      <c r="E13" s="82">
        <f>'[1]КДинт 4-2024 с 01.06.24'!$G13</f>
        <v>1.7738460855725413</v>
      </c>
      <c r="F13" s="16">
        <f>'[2]ДПН на 01.05.2024 4-2024'!$K12</f>
        <v>1</v>
      </c>
      <c r="G13" s="18">
        <f>'[1]КДинт 4-2024 с 01.06.24'!$J13</f>
        <v>1</v>
      </c>
      <c r="H13" s="19">
        <f>'[2]ДПН на 01.05.2024 4-2024'!$N12</f>
        <v>11685.24</v>
      </c>
      <c r="I13" s="20">
        <f>'[1]КДинт 4-2024 с 01.06.24'!$M13</f>
        <v>19010.02</v>
      </c>
      <c r="J13" s="19">
        <f>'[2]ДПН на 01.05.2024 4-2024'!$AH12</f>
        <v>350606.20999999996</v>
      </c>
      <c r="K13" s="14">
        <f>'[1]КДинт 4-2024 с 01.06.24'!$P13</f>
        <v>441345.47000000009</v>
      </c>
      <c r="L13" s="21">
        <f t="shared" si="0"/>
        <v>90739.260000000126</v>
      </c>
    </row>
    <row r="14" spans="1:13" x14ac:dyDescent="0.3">
      <c r="A14" s="3">
        <v>8</v>
      </c>
      <c r="B14" s="11">
        <f>'[1]Население 01.01.2023'!B13</f>
        <v>410016</v>
      </c>
      <c r="C14" s="15" t="str">
        <f>'[1]Население 01.01.2023'!C13</f>
        <v>ГБУЗ КК "П-К ГОРОДСКАЯ ДЕТСКАЯ ПОЛИКЛИНИКА №2"</v>
      </c>
      <c r="D14" s="16">
        <f>'[2]ДПН на 01.05.2024 4-2024'!$F13</f>
        <v>1.2626783168802072</v>
      </c>
      <c r="E14" s="17">
        <f>'[1]КДинт 4-2024 с 01.06.24'!$G14</f>
        <v>1.7755065385631852</v>
      </c>
      <c r="F14" s="81">
        <f>'[2]ДПН на 01.05.2024 4-2024'!$K13</f>
        <v>1.4282999999999999</v>
      </c>
      <c r="G14" s="83">
        <f>'[1]КДинт 4-2024 с 01.06.24'!$J14</f>
        <v>1</v>
      </c>
      <c r="H14" s="19">
        <f>'[2]ДПН на 01.05.2024 4-2024'!$N13</f>
        <v>19708.740000000002</v>
      </c>
      <c r="I14" s="20">
        <f>'[1]КДинт 4-2024 с 01.06.24'!$M14</f>
        <v>19027.810000000001</v>
      </c>
      <c r="J14" s="19">
        <f>'[2]ДПН на 01.05.2024 4-2024'!$AH13</f>
        <v>151175.84999999998</v>
      </c>
      <c r="K14" s="14">
        <f>'[1]КДинт 4-2024 с 01.06.24'!$P14</f>
        <v>147801.49</v>
      </c>
      <c r="L14" s="21">
        <f t="shared" si="0"/>
        <v>-3374.359999999986</v>
      </c>
    </row>
    <row r="15" spans="1:13" x14ac:dyDescent="0.3">
      <c r="A15" s="3">
        <v>9</v>
      </c>
      <c r="B15" s="11">
        <f>'[1]Население 01.01.2023'!B14</f>
        <v>410018</v>
      </c>
      <c r="C15" s="15" t="str">
        <f>'[1]Население 01.01.2023'!C14</f>
        <v>ГБУЗ КК "ЕЛИЗОВСКАЯ РАЙОННАЯ БОЛЬНИЦА"</v>
      </c>
      <c r="D15" s="16">
        <f>'[2]ДПН на 01.05.2024 4-2024'!$F14</f>
        <v>0.77596480000000001</v>
      </c>
      <c r="E15" s="17">
        <f>'[1]КДинт 4-2024 с 01.06.24'!$G15</f>
        <v>1.0705124895376248</v>
      </c>
      <c r="F15" s="16">
        <f>'[2]ДПН на 01.05.2024 4-2024'!$K14</f>
        <v>1.298</v>
      </c>
      <c r="G15" s="18">
        <f>'[1]КДинт 4-2024 с 01.06.24'!$J15</f>
        <v>1</v>
      </c>
      <c r="H15" s="19">
        <f>'[2]ДПН на 01.05.2024 4-2024'!$N14</f>
        <v>11491.16</v>
      </c>
      <c r="I15" s="20">
        <f>'[1]КДинт 4-2024 с 01.06.24'!$M15</f>
        <v>11977.3</v>
      </c>
      <c r="J15" s="19">
        <f>'[2]ДПН на 01.05.2024 4-2024'!$AH14</f>
        <v>625071.66999999993</v>
      </c>
      <c r="K15" s="14">
        <f>'[1]КДинт 4-2024 с 01.06.24'!$P15</f>
        <v>625071.66999999993</v>
      </c>
      <c r="L15" s="21">
        <f t="shared" si="0"/>
        <v>0</v>
      </c>
    </row>
    <row r="16" spans="1:13" x14ac:dyDescent="0.3">
      <c r="A16" s="3">
        <v>10</v>
      </c>
      <c r="B16" s="11">
        <f>'[1]Население 01.01.2023'!B15</f>
        <v>410028</v>
      </c>
      <c r="C16" s="15" t="str">
        <f>'[1]Население 01.01.2023'!C15</f>
        <v>ГБУЗ КК «МИЛЬКОВСКАЯ РАЙОННАЯ БОЛЬНИЦА»</v>
      </c>
      <c r="D16" s="16">
        <f>'[2]ДПН на 01.05.2024 4-2024'!$F20</f>
        <v>1.0643198382126347</v>
      </c>
      <c r="E16" s="17">
        <f>'[1]КДинт 4-2024 с 01.06.24'!$G16</f>
        <v>1.0843555885613085</v>
      </c>
      <c r="F16" s="16">
        <f>'[2]ДПН на 01.05.2024 4-2024'!$K20</f>
        <v>1.298</v>
      </c>
      <c r="G16" s="18">
        <f>'[1]КДинт 4-2024 с 01.06.24'!$J16</f>
        <v>1.3768</v>
      </c>
      <c r="H16" s="19">
        <f>'[2]ДПН на 01.05.2024 4-2024'!$N20</f>
        <v>16803.080000000002</v>
      </c>
      <c r="I16" s="20">
        <f>'[1]КДинт 4-2024 с 01.06.24'!$M16</f>
        <v>17807.560000000001</v>
      </c>
      <c r="J16" s="19">
        <f>'[2]ДПН на 01.05.2024 4-2024'!$AH20</f>
        <v>127248.47999999998</v>
      </c>
      <c r="K16" s="14">
        <f>'[1]КДинт 4-2024 с 01.06.24'!$P16</f>
        <v>127248.47999999998</v>
      </c>
      <c r="L16" s="21">
        <f t="shared" si="0"/>
        <v>0</v>
      </c>
    </row>
    <row r="17" spans="1:12" x14ac:dyDescent="0.3">
      <c r="A17" s="3">
        <v>11</v>
      </c>
      <c r="B17" s="37">
        <f>'[1]Население 01.01.2023'!B16</f>
        <v>410029</v>
      </c>
      <c r="C17" s="15" t="str">
        <f>'[1]Население 01.01.2023'!C16</f>
        <v>ГБУЗ КК "УСТЬ-БОЛЬШЕРЕЦКАЯ РАЙОННАЯ БОЛЬНИЦА"</v>
      </c>
      <c r="D17" s="16">
        <f>'[2]ДПН на 01.05.2024 4-2024'!$F21</f>
        <v>1.1523861318051574</v>
      </c>
      <c r="E17" s="17">
        <f>'[1]КДинт 4-2024 с 01.06.24'!$G17</f>
        <v>1.0192986940855744</v>
      </c>
      <c r="F17" s="16">
        <f>'[2]ДПН на 01.05.2024 4-2024'!$K21</f>
        <v>2.6175000000000002</v>
      </c>
      <c r="G17" s="18">
        <f>'[1]КДинт 4-2024 с 01.06.24'!$J17</f>
        <v>3.4</v>
      </c>
      <c r="H17" s="19">
        <f>'[2]ДПН на 01.05.2024 4-2024'!$N21</f>
        <v>36688.22</v>
      </c>
      <c r="I17" s="20">
        <f>'[1]КДинт 4-2024 с 01.06.24'!$M17</f>
        <v>41337.300000000003</v>
      </c>
      <c r="J17" s="19">
        <f>'[2]ДПН на 01.05.2024 4-2024'!$AH21</f>
        <v>123446.56</v>
      </c>
      <c r="K17" s="14">
        <f>'[1]КДинт 4-2024 с 01.06.24'!$P17</f>
        <v>123446.56</v>
      </c>
      <c r="L17" s="21">
        <f t="shared" si="0"/>
        <v>0</v>
      </c>
    </row>
    <row r="18" spans="1:12" x14ac:dyDescent="0.3">
      <c r="A18" s="3">
        <v>12</v>
      </c>
      <c r="B18" s="37">
        <f>'[1]Население 01.01.2023'!B17</f>
        <v>410030</v>
      </c>
      <c r="C18" s="15" t="str">
        <f>'[1]Население 01.01.2023'!C17</f>
        <v>ГБУЗ КК "УСТЬ-КАМЧАТСКАЯ РАЙОННАЯ БОЛЬНИЦА"</v>
      </c>
      <c r="D18" s="16">
        <f>'[2]ДПН на 01.05.2024 4-2024'!$F22</f>
        <v>0.83821361604584521</v>
      </c>
      <c r="E18" s="17">
        <f>'[1]КДинт 4-2024 с 01.06.24'!$G18</f>
        <v>1.0407712194438086</v>
      </c>
      <c r="F18" s="16">
        <f>'[2]ДПН на 01.05.2024 4-2024'!$K22</f>
        <v>2.6175000000000002</v>
      </c>
      <c r="G18" s="18">
        <f>'[1]КДинт 4-2024 с 01.06.24'!$J18</f>
        <v>2.4500000000000002</v>
      </c>
      <c r="H18" s="19">
        <f>'[2]ДПН на 01.05.2024 4-2024'!$N22</f>
        <v>26685.99</v>
      </c>
      <c r="I18" s="20">
        <f>'[1]КДинт 4-2024 с 01.06.24'!$M18</f>
        <v>30414.67</v>
      </c>
      <c r="J18" s="19">
        <f>'[2]ДПН на 01.05.2024 4-2024'!$AH22</f>
        <v>79630.12</v>
      </c>
      <c r="K18" s="14">
        <f>'[1]КДинт 4-2024 с 01.06.24'!$P18</f>
        <v>79630.12</v>
      </c>
      <c r="L18" s="21">
        <f t="shared" si="0"/>
        <v>0</v>
      </c>
    </row>
    <row r="19" spans="1:12" x14ac:dyDescent="0.3">
      <c r="A19" s="3">
        <v>13</v>
      </c>
      <c r="B19" s="11">
        <f>'[1]Население 01.01.2023'!B18</f>
        <v>410031</v>
      </c>
      <c r="C19" s="15" t="str">
        <f>'[1]Население 01.01.2023'!C18</f>
        <v>ГБУЗ КК "КЛЮЧЕВСКАЯ РАЙОННАЯ БОЛЬНИЦА"</v>
      </c>
      <c r="D19" s="16">
        <f>'[2]ДПН на 01.05.2024 4-2024'!$F23</f>
        <v>0.93763395993836673</v>
      </c>
      <c r="E19" s="17">
        <f>'[1]КДинт 4-2024 с 01.06.24'!$G19</f>
        <v>1.0942417198912202</v>
      </c>
      <c r="F19" s="16">
        <f>'[2]ДПН на 01.05.2024 4-2024'!$K23</f>
        <v>1.298</v>
      </c>
      <c r="G19" s="18">
        <f>'[1]КДинт 4-2024 с 01.06.24'!$J19</f>
        <v>1.1189</v>
      </c>
      <c r="H19" s="19">
        <f>'[2]ДПН на 01.05.2024 4-2024'!$N23</f>
        <v>14803.01</v>
      </c>
      <c r="I19" s="20">
        <f>'[1]КДинт 4-2024 с 01.06.24'!$M19</f>
        <v>14603.81</v>
      </c>
      <c r="J19" s="19">
        <f>'[2]ДПН на 01.05.2024 4-2024'!$AH23</f>
        <v>63464.58</v>
      </c>
      <c r="K19" s="14">
        <f>'[1]КДинт 4-2024 с 01.06.24'!$P19</f>
        <v>62247.839999999997</v>
      </c>
      <c r="L19" s="21">
        <f t="shared" si="0"/>
        <v>-1216.7400000000052</v>
      </c>
    </row>
    <row r="20" spans="1:12" x14ac:dyDescent="0.3">
      <c r="A20" s="3">
        <v>14</v>
      </c>
      <c r="B20" s="37">
        <f>'[1]Население 01.01.2023'!B19</f>
        <v>410032</v>
      </c>
      <c r="C20" s="15" t="str">
        <f>'[1]Население 01.01.2023'!C19</f>
        <v>ГБУЗ КК "СОБОЛЕВСКАЯ РАЙОННАЯ БОЛЬНИЦА"</v>
      </c>
      <c r="D20" s="16">
        <f>'[2]ДПН на 01.05.2024 4-2024'!$F24</f>
        <v>1.0610381826592974</v>
      </c>
      <c r="E20" s="17">
        <f>'[1]КДинт 4-2024 с 01.06.24'!$G20</f>
        <v>1.0145985167253038</v>
      </c>
      <c r="F20" s="16">
        <f>'[2]ДПН на 01.05.2024 4-2024'!$K24</f>
        <v>4.1071</v>
      </c>
      <c r="G20" s="18">
        <f>'[1]КДинт 4-2024 с 01.06.24'!$J20</f>
        <v>4.3510999999999997</v>
      </c>
      <c r="H20" s="19">
        <f>'[2]ДПН на 01.05.2024 4-2024'!$N24</f>
        <v>53003.95</v>
      </c>
      <c r="I20" s="20">
        <f>'[1]КДинт 4-2024 с 01.06.24'!$M20</f>
        <v>52656.87</v>
      </c>
      <c r="J20" s="19">
        <f>'[2]ДПН на 01.05.2024 4-2024'!$AH24</f>
        <v>86867.400000000009</v>
      </c>
      <c r="K20" s="14">
        <f>'[1]КДинт 4-2024 с 01.06.24'!$P20</f>
        <v>86867.400000000009</v>
      </c>
      <c r="L20" s="21">
        <f t="shared" si="0"/>
        <v>0</v>
      </c>
    </row>
    <row r="21" spans="1:12" x14ac:dyDescent="0.3">
      <c r="A21" s="3">
        <v>15</v>
      </c>
      <c r="B21" s="11">
        <f>'[1]Население 01.01.2023'!B20</f>
        <v>410033</v>
      </c>
      <c r="C21" s="15" t="str">
        <f>'[1]Население 01.01.2023'!C20</f>
        <v>ГБУЗ КК "БЫСТРИНСКАЯ РАЙОННАЯ БОЛЬНИЦА"</v>
      </c>
      <c r="D21" s="16">
        <f>'[2]ДПН на 01.05.2024 4-2024'!$F25</f>
        <v>1.2727260785824344</v>
      </c>
      <c r="E21" s="17">
        <f>'[1]КДинт 4-2024 с 01.06.24'!$G21</f>
        <v>1.1102868780003476</v>
      </c>
      <c r="F21" s="16">
        <f>'[2]ДПН на 01.05.2024 4-2024'!$K25</f>
        <v>1.298</v>
      </c>
      <c r="G21" s="18">
        <f>'[1]КДинт 4-2024 с 01.06.24'!$J21</f>
        <v>1.3768</v>
      </c>
      <c r="H21" s="19">
        <f>'[2]ДПН на 01.05.2024 4-2024'!$N25</f>
        <v>20093.310000000001</v>
      </c>
      <c r="I21" s="20">
        <f>'[1]КДинт 4-2024 с 01.06.24'!$M21</f>
        <v>18233.41</v>
      </c>
      <c r="J21" s="19">
        <f>'[2]ДПН на 01.05.2024 4-2024'!$AH25</f>
        <v>41950.13</v>
      </c>
      <c r="K21" s="14">
        <f>'[1]КДинт 4-2024 с 01.06.24'!$P21</f>
        <v>39433.259999999995</v>
      </c>
      <c r="L21" s="21">
        <f t="shared" si="0"/>
        <v>-2516.8700000000026</v>
      </c>
    </row>
    <row r="22" spans="1:12" x14ac:dyDescent="0.3">
      <c r="A22" s="3">
        <v>16</v>
      </c>
      <c r="B22" s="11">
        <f>'[1]Население 01.01.2023'!B21</f>
        <v>410035</v>
      </c>
      <c r="C22" s="15" t="str">
        <f>'[1]Население 01.01.2023'!C21</f>
        <v>ГБУЗ КК "ВИЛЮЧИНСКАЯ ГОРОДСКАЯ БОЛЬНИЦА"</v>
      </c>
      <c r="D22" s="16">
        <f>'[2]ДПН на 01.05.2024 4-2024'!$F15</f>
        <v>0.62364470629616597</v>
      </c>
      <c r="E22" s="17">
        <f>'[1]КДинт 4-2024 с 01.06.24'!$G22</f>
        <v>1.0943647472024702</v>
      </c>
      <c r="F22" s="16">
        <f>'[2]ДПН на 01.05.2024 4-2024'!$K15</f>
        <v>0.85289999999999999</v>
      </c>
      <c r="G22" s="18">
        <f>'[1]КДинт 4-2024 с 01.06.24'!$J22</f>
        <v>0.54249999999999998</v>
      </c>
      <c r="H22" s="19">
        <f>'[2]ДПН на 01.05.2024 4-2024'!$N15</f>
        <v>6469.6</v>
      </c>
      <c r="I22" s="20">
        <f>'[1]КДинт 4-2024 с 01.06.24'!$M22</f>
        <v>7081.47</v>
      </c>
      <c r="J22" s="19">
        <f>'[2]ДПН на 01.05.2024 4-2024'!$AH15</f>
        <v>124396.26</v>
      </c>
      <c r="K22" s="14">
        <f>'[1]КДинт 4-2024 с 01.06.24'!$P22</f>
        <v>131816.51</v>
      </c>
      <c r="L22" s="21">
        <f t="shared" si="0"/>
        <v>7420.2500000000146</v>
      </c>
    </row>
    <row r="23" spans="1:12" x14ac:dyDescent="0.3">
      <c r="A23" s="3">
        <v>17</v>
      </c>
      <c r="B23" s="37">
        <f>'[1]Население 01.01.2023'!B22</f>
        <v>410036</v>
      </c>
      <c r="C23" s="15" t="str">
        <f>'[1]Население 01.01.2023'!C22</f>
        <v>ГБУЗ КК «НИКОЛЬСКАЯ РАЙОННАЯ БОЛЬНИЦА»</v>
      </c>
      <c r="D23" s="16">
        <f>'[2]ДПН на 01.05.2024 4-2024'!$F26</f>
        <v>1.0383</v>
      </c>
      <c r="E23" s="17">
        <f>'[1]КДинт 4-2024 с 01.06.24'!$G23</f>
        <v>1.0496080569254507</v>
      </c>
      <c r="F23" s="16">
        <f>'[2]ДПН на 01.05.2024 4-2024'!$K26</f>
        <v>5.5967000000000002</v>
      </c>
      <c r="G23" s="18">
        <f>'[1]КДинт 4-2024 с 01.06.24'!$J23</f>
        <v>5.7366999999999999</v>
      </c>
      <c r="H23" s="19">
        <f>'[2]ДПН на 01.05.2024 4-2024'!$N26</f>
        <v>75919.210000000006</v>
      </c>
      <c r="I23" s="20">
        <f>'[1]КДинт 4-2024 с 01.06.24'!$M23</f>
        <v>77144.67</v>
      </c>
      <c r="J23" s="19">
        <f>'[2]ДПН на 01.05.2024 4-2024'!$AH26</f>
        <v>40358.6</v>
      </c>
      <c r="K23" s="14">
        <f>'[1]КДинт 4-2024 с 01.06.24'!$P23</f>
        <v>40358.6</v>
      </c>
      <c r="L23" s="21">
        <f t="shared" si="0"/>
        <v>0</v>
      </c>
    </row>
    <row r="24" spans="1:12" x14ac:dyDescent="0.3">
      <c r="A24" s="3">
        <v>18</v>
      </c>
      <c r="B24" s="37">
        <f>'[1]Население 01.01.2023'!B23</f>
        <v>410037</v>
      </c>
      <c r="C24" s="15" t="str">
        <f>'[1]Население 01.01.2023'!C23</f>
        <v>ГБУЗ КК "ТИГИЛЬСКАЯ РАЙОННАЯ БОЛЬНИЦА"</v>
      </c>
      <c r="D24" s="16">
        <f>'[2]ДПН на 01.05.2024 4-2024'!$F27</f>
        <v>0.9634488343558284</v>
      </c>
      <c r="E24" s="17">
        <f>'[1]КДинт 4-2024 с 01.06.24'!$G24</f>
        <v>1.0366815205465947</v>
      </c>
      <c r="F24" s="16">
        <f>'[2]ДПН на 01.05.2024 4-2024'!$K27</f>
        <v>5.5967000000000002</v>
      </c>
      <c r="G24" s="18">
        <f>'[1]КДинт 4-2024 с 01.06.24'!$J24</f>
        <v>5.7366999999999999</v>
      </c>
      <c r="H24" s="19">
        <f>'[2]ДПН на 01.05.2024 4-2024'!$N27</f>
        <v>68006.41</v>
      </c>
      <c r="I24" s="20">
        <f>'[1]КДинт 4-2024 с 01.06.24'!$M24</f>
        <v>73555.73</v>
      </c>
      <c r="J24" s="19">
        <f>'[2]ДПН на 01.05.2024 4-2024'!$AH27</f>
        <v>201434.22</v>
      </c>
      <c r="K24" s="14">
        <f>'[1]КДинт 4-2024 с 01.06.24'!$P24</f>
        <v>201434.22</v>
      </c>
      <c r="L24" s="21">
        <f t="shared" si="0"/>
        <v>0</v>
      </c>
    </row>
    <row r="25" spans="1:12" x14ac:dyDescent="0.3">
      <c r="A25" s="3">
        <v>19</v>
      </c>
      <c r="B25" s="37">
        <f>'[1]Население 01.01.2023'!B24</f>
        <v>410038</v>
      </c>
      <c r="C25" s="15" t="str">
        <f>'[1]Население 01.01.2023'!C24</f>
        <v>ГБУЗ КК "КАРАГИНСКАЯ РАЙОННАЯ БОЛЬНИЦА"</v>
      </c>
      <c r="D25" s="16">
        <f>'[2]ДПН на 01.05.2024 4-2024'!$F28</f>
        <v>1.0536251384909265</v>
      </c>
      <c r="E25" s="17">
        <f>'[1]КДинт 4-2024 с 01.06.24'!$G25</f>
        <v>1.0262715240343134</v>
      </c>
      <c r="F25" s="16">
        <f>'[2]ДПН на 01.05.2024 4-2024'!$K28</f>
        <v>2.6175000000000002</v>
      </c>
      <c r="G25" s="18">
        <f>'[1]КДинт 4-2024 с 01.06.24'!$J25</f>
        <v>2.4500000000000002</v>
      </c>
      <c r="H25" s="19">
        <f>'[2]ДПН на 01.05.2024 4-2024'!$N28</f>
        <v>34782.6</v>
      </c>
      <c r="I25" s="20">
        <f>'[1]КДинт 4-2024 с 01.06.24'!$M25</f>
        <v>31098.35</v>
      </c>
      <c r="J25" s="19">
        <f>'[2]ДПН на 01.05.2024 4-2024'!$AH28</f>
        <v>96276</v>
      </c>
      <c r="K25" s="14">
        <f>'[1]КДинт 4-2024 с 01.06.24'!$P25</f>
        <v>88698</v>
      </c>
      <c r="L25" s="21">
        <f t="shared" si="0"/>
        <v>-7578</v>
      </c>
    </row>
    <row r="26" spans="1:12" x14ac:dyDescent="0.3">
      <c r="A26" s="3">
        <v>20</v>
      </c>
      <c r="B26" s="37">
        <f>'[1]Население 01.01.2023'!B25</f>
        <v>410039</v>
      </c>
      <c r="C26" s="15" t="str">
        <f>'[1]Население 01.01.2023'!C25</f>
        <v>ГБУЗ КК "ОЛЮТОРСКАЯ РАЙОННАЯ БОЛЬНИЦА"</v>
      </c>
      <c r="D26" s="16">
        <f>'[2]ДПН на 01.05.2024 4-2024'!$F29</f>
        <v>0.8239895985001584</v>
      </c>
      <c r="E26" s="17">
        <f>'[1]КДинт 4-2024 с 01.06.24'!$G26</f>
        <v>1.0267654160331163</v>
      </c>
      <c r="F26" s="16">
        <f>'[2]ДПН на 01.05.2024 4-2024'!$K29</f>
        <v>4.1071</v>
      </c>
      <c r="G26" s="18">
        <f>'[1]КДинт 4-2024 с 01.06.24'!$J26</f>
        <v>3.4</v>
      </c>
      <c r="H26" s="19">
        <f>'[2]ДПН на 01.05.2024 4-2024'!$N29</f>
        <v>42682.14</v>
      </c>
      <c r="I26" s="20">
        <f>'[1]КДинт 4-2024 с 01.06.24'!$M26</f>
        <v>43177.67</v>
      </c>
      <c r="J26" s="19">
        <f>'[2]ДПН на 01.05.2024 4-2024'!$AH29</f>
        <v>122141.56000000001</v>
      </c>
      <c r="K26" s="14">
        <f>'[1]КДинт 4-2024 с 01.06.24'!$P26</f>
        <v>121622.12000000001</v>
      </c>
      <c r="L26" s="21">
        <f t="shared" si="0"/>
        <v>-519.44000000000233</v>
      </c>
    </row>
    <row r="27" spans="1:12" x14ac:dyDescent="0.3">
      <c r="A27" s="3">
        <v>21</v>
      </c>
      <c r="B27" s="37">
        <f>'[1]Население 01.01.2023'!B26</f>
        <v>410040</v>
      </c>
      <c r="C27" s="15" t="str">
        <f>'[1]Население 01.01.2023'!C26</f>
        <v>ГБУЗ КК "ПЕНЖИНСКАЯ РАЙОННАЯ БОЛЬНИЦА"</v>
      </c>
      <c r="D27" s="16">
        <f>'[2]ДПН на 01.05.2024 4-2024'!$F30</f>
        <v>1.0460716905444125</v>
      </c>
      <c r="E27" s="17">
        <f>'[1]КДинт 4-2024 с 01.06.24'!$G27</f>
        <v>1.0388026218039079</v>
      </c>
      <c r="F27" s="16">
        <f>'[2]ДПН на 01.05.2024 4-2024'!$K30</f>
        <v>2.6175000000000002</v>
      </c>
      <c r="G27" s="18">
        <f>'[1]КДинт 4-2024 с 01.06.24'!$J27</f>
        <v>2.4500000000000002</v>
      </c>
      <c r="H27" s="19">
        <f>'[2]ДПН на 01.05.2024 4-2024'!$N30</f>
        <v>34533.24</v>
      </c>
      <c r="I27" s="20">
        <f>'[1]КДинт 4-2024 с 01.06.24'!$M27</f>
        <v>31478.07</v>
      </c>
      <c r="J27" s="19">
        <f>'[2]ДПН на 01.05.2024 4-2024'!$AH30</f>
        <v>69035.11</v>
      </c>
      <c r="K27" s="14">
        <f>'[1]КДинт 4-2024 с 01.06.24'!$P27</f>
        <v>64169.039999999994</v>
      </c>
      <c r="L27" s="21">
        <f t="shared" si="0"/>
        <v>-4866.070000000007</v>
      </c>
    </row>
    <row r="28" spans="1:12" ht="60.75" x14ac:dyDescent="0.3">
      <c r="A28" s="3">
        <v>22</v>
      </c>
      <c r="B28" s="11">
        <f>'[1]Население 01.01.2023'!B27</f>
        <v>410042</v>
      </c>
      <c r="C28" s="15" t="str">
        <f>'[1]Население 01.01.2023'!C27</f>
        <v>КАМЧАТСКАЯ БОЛЬНИЦА ФГБУЗ "ДАЛЬНЕВОСТОЧНЫЙ ОКРУЖНОЙ МЕДИЦИНСКИЙ ЦЕНТР ФЕДЕРАЛЬНОГО МЕДИКО-БИОЛОГИЧЕСКОГО АГЕНТСТВА"</v>
      </c>
      <c r="D28" s="84">
        <f>'[2]ДПН на 01.05.2024 4-2024'!$F16</f>
        <v>0.70209999999999995</v>
      </c>
      <c r="E28" s="85">
        <f>'[1]КДинт 4-2024 с 01.06.24'!$G28</f>
        <v>0.89595274261861046</v>
      </c>
      <c r="F28" s="74">
        <f>'[2]ДПН на 01.05.2024 4-2024'!$K16</f>
        <v>1.4282999999999999</v>
      </c>
      <c r="G28" s="18">
        <f>'[1]КДинт 4-2024 с 01.06.24'!$J28</f>
        <v>1.3105</v>
      </c>
      <c r="H28" s="76">
        <f>'[2]ДПН на 01.05.2024 4-2024'!$N16</f>
        <v>10958.85</v>
      </c>
      <c r="I28" s="77">
        <f>'[1]КДинт 4-2024 с 01.06.24'!$M28</f>
        <v>12583.13</v>
      </c>
      <c r="J28" s="76">
        <f>'[2]ДПН на 01.05.2024 4-2024'!$AH16</f>
        <v>31458.68</v>
      </c>
      <c r="K28" s="14">
        <f>'[1]КДинт 4-2024 с 01.06.24'!$P28</f>
        <v>32458.68</v>
      </c>
      <c r="L28" s="21">
        <f t="shared" si="0"/>
        <v>1000</v>
      </c>
    </row>
    <row r="29" spans="1:12" ht="60.75" x14ac:dyDescent="0.3">
      <c r="A29" s="3">
        <v>23</v>
      </c>
      <c r="B29" s="11">
        <f>'[1]Население 01.01.2023'!B28</f>
        <v>410043</v>
      </c>
      <c r="C29" s="15" t="str">
        <f>'[1]Население 01.01.2023'!C28</f>
        <v>ФКУЗ "МЕДИКО-САНИТАРНАЯ ЧАСТЬ МИНИСТЕРСТВА ВНУТРЕННИХ ДЕЛ РОССИЙСКОЙ ФЕДЕРАЦИИ ПО КАМЧАТСКОМУ КРАЮ"</v>
      </c>
      <c r="D29" s="74">
        <f>'[2]ДПН на 01.05.2024 4-2024'!$F17</f>
        <v>0.70189999999999997</v>
      </c>
      <c r="E29" s="75">
        <f>'[1]КДинт 4-2024 с 01.06.24'!$G29</f>
        <v>0.76564192800812225</v>
      </c>
      <c r="F29" s="74">
        <f>'[2]ДПН на 01.05.2024 4-2024'!$K17</f>
        <v>1.4282999999999999</v>
      </c>
      <c r="G29" s="18">
        <f>'[1]КДинт 4-2024 с 01.06.24'!$J29</f>
        <v>1.3105</v>
      </c>
      <c r="H29" s="76">
        <f>'[2]ДПН на 01.05.2024 4-2024'!$N17</f>
        <v>10955.73</v>
      </c>
      <c r="I29" s="77">
        <f>'[1]КДинт 4-2024 с 01.06.24'!$M29</f>
        <v>10752.99</v>
      </c>
      <c r="J29" s="76">
        <f>'[2]ДПН на 01.05.2024 4-2024'!$AH17</f>
        <v>21041.62</v>
      </c>
      <c r="K29" s="14">
        <f>'[1]КДинт 4-2024 с 01.06.24'!$P29</f>
        <v>20808.009999999998</v>
      </c>
      <c r="L29" s="21">
        <f t="shared" si="0"/>
        <v>-233.61000000000058</v>
      </c>
    </row>
    <row r="30" spans="1:12" x14ac:dyDescent="0.3">
      <c r="A30" s="3">
        <v>24</v>
      </c>
      <c r="B30" s="37">
        <f>'[1]Население 01.01.2023'!B29</f>
        <v>410047</v>
      </c>
      <c r="C30" s="15" t="str">
        <f>'[1]Население 01.01.2023'!C29</f>
        <v>ГБУЗ КК "ОЗЕРНОВСКАЯ РАЙОННАЯ БОЛЬНИЦА"</v>
      </c>
      <c r="D30" s="74">
        <f>'[2]ДПН на 01.05.2024 4-2024'!$F31</f>
        <v>1.0325315682903533</v>
      </c>
      <c r="E30" s="75">
        <f>'[1]КДинт 4-2024 с 01.06.24'!$G30</f>
        <v>1.0054145033908375</v>
      </c>
      <c r="F30" s="74">
        <f>'[2]ДПН на 01.05.2024 4-2024'!$K31</f>
        <v>2.6175000000000002</v>
      </c>
      <c r="G30" s="18">
        <f>'[1]КДинт 4-2024 с 01.06.24'!$J30</f>
        <v>2.4500000000000002</v>
      </c>
      <c r="H30" s="76">
        <f>'[2]ДПН на 01.05.2024 4-2024'!$N31</f>
        <v>32872.44</v>
      </c>
      <c r="I30" s="77">
        <f>'[1]КДинт 4-2024 с 01.06.24'!$M30</f>
        <v>29381.43</v>
      </c>
      <c r="J30" s="76">
        <f>'[2]ДПН на 01.05.2024 4-2024'!$AH31</f>
        <v>55966.87000000001</v>
      </c>
      <c r="K30" s="14">
        <f>'[1]КДинт 4-2024 с 01.06.24'!$P30</f>
        <v>51949.11</v>
      </c>
      <c r="L30" s="21">
        <f t="shared" si="0"/>
        <v>-4017.7600000000093</v>
      </c>
    </row>
    <row r="31" spans="1:12" ht="40.5" x14ac:dyDescent="0.3">
      <c r="A31" s="8">
        <v>25</v>
      </c>
      <c r="B31" s="38">
        <f>'[1]Население 01.01.2023'!B30</f>
        <v>410068</v>
      </c>
      <c r="C31" s="23" t="str">
        <f>'[1]Население 01.01.2023'!C30</f>
        <v>ГБУЗ "КАМЧАТСКИЙ КРАЕВОЙ ЦЕНТР ОБЩЕСТВЕННОГО ЗДОРОВЬЯ И МЕДИЦИНСКОЙ ПРОФИЛАКТИКИ"</v>
      </c>
      <c r="D31" s="86">
        <f>'[2]ДПН на 01.05.2024 4-2024'!$F18</f>
        <v>0.90129197475202882</v>
      </c>
      <c r="E31" s="87">
        <f>'[1]КДинт 4-2024 с 01.06.24'!$G31</f>
        <v>0.81440757606594438</v>
      </c>
      <c r="F31" s="78">
        <f>'[2]ДПН на 01.05.2024 4-2024'!$K18</f>
        <v>0.60109999999999997</v>
      </c>
      <c r="G31" s="26">
        <f>'[1]КДинт 4-2024 с 01.06.24'!$J31</f>
        <v>0.60189999999999999</v>
      </c>
      <c r="H31" s="79">
        <f>'[2]ДПН на 01.05.2024 4-2024'!$N18</f>
        <v>5920.51</v>
      </c>
      <c r="I31" s="80">
        <f>'[1]КДинт 4-2024 с 01.06.24'!$M31</f>
        <v>5253.31</v>
      </c>
      <c r="J31" s="79">
        <f>'[2]ДПН на 01.05.2024 4-2024'!$AH18</f>
        <v>45907.3076</v>
      </c>
      <c r="K31" s="29">
        <f>'[1]КДинт 4-2024 с 01.06.24'!$P31</f>
        <v>42497.667600000001</v>
      </c>
      <c r="L31" s="30">
        <f t="shared" si="0"/>
        <v>-3409.6399999999994</v>
      </c>
    </row>
    <row r="32" spans="1:12" s="4" customFormat="1" x14ac:dyDescent="0.3">
      <c r="A32" s="56"/>
      <c r="B32" s="39" t="s">
        <v>4</v>
      </c>
      <c r="C32" s="40" t="s">
        <v>4</v>
      </c>
      <c r="D32" s="41"/>
      <c r="E32" s="42"/>
      <c r="F32" s="31"/>
      <c r="G32" s="32"/>
      <c r="H32" s="43"/>
      <c r="I32" s="32"/>
      <c r="J32" s="31">
        <f>SUM(J7:J31)</f>
        <v>3524991.2357000001</v>
      </c>
      <c r="K32" s="32">
        <f t="shared" ref="K32" si="1">SUM(K7:K31)</f>
        <v>3561482.6257000002</v>
      </c>
      <c r="L32" s="44">
        <f t="shared" si="0"/>
        <v>36491.39000000013</v>
      </c>
    </row>
  </sheetData>
  <autoFilter ref="A6:K32" xr:uid="{C4A3CC76-EBFC-4404-B045-032016D237EB}"/>
  <mergeCells count="8">
    <mergeCell ref="L4:L5"/>
    <mergeCell ref="A2:K2"/>
    <mergeCell ref="D4:E4"/>
    <mergeCell ref="F4:G4"/>
    <mergeCell ref="H4:I4"/>
    <mergeCell ref="J4:K4"/>
    <mergeCell ref="C4:C5"/>
    <mergeCell ref="A4:A5"/>
  </mergeCells>
  <phoneticPr fontId="7" type="noConversion"/>
  <printOptions headings="1"/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EE561-0451-4B95-A6C3-54A9B009D84A}">
  <sheetPr>
    <tabColor theme="9" tint="0.79998168889431442"/>
    <pageSetUpPr fitToPage="1"/>
  </sheetPr>
  <dimension ref="A1:L23"/>
  <sheetViews>
    <sheetView zoomScale="60" zoomScaleNormal="60" workbookViewId="0">
      <pane xSplit="3" ySplit="6" topLeftCell="D7" activePane="bottomRight" state="frozen"/>
      <selection activeCell="H5" sqref="H5"/>
      <selection pane="topRight" activeCell="H5" sqref="H5"/>
      <selection pane="bottomLeft" activeCell="H5" sqref="H5"/>
      <selection pane="bottomRight" activeCell="L22" sqref="A2:L22"/>
    </sheetView>
  </sheetViews>
  <sheetFormatPr defaultColWidth="9.140625" defaultRowHeight="20.25" x14ac:dyDescent="0.3"/>
  <cols>
    <col min="1" max="1" width="7.42578125" style="1" customWidth="1"/>
    <col min="2" max="2" width="12.28515625" style="1" hidden="1" customWidth="1"/>
    <col min="3" max="3" width="86.28515625" style="9" customWidth="1"/>
    <col min="4" max="4" width="36" style="1" customWidth="1"/>
    <col min="5" max="5" width="25.5703125" style="1" customWidth="1"/>
    <col min="6" max="6" width="17.28515625" style="1" customWidth="1"/>
    <col min="7" max="7" width="27.5703125" style="1" customWidth="1"/>
    <col min="8" max="8" width="20.42578125" style="1" customWidth="1"/>
    <col min="9" max="9" width="19.85546875" style="1" customWidth="1"/>
    <col min="10" max="10" width="27.85546875" style="1" customWidth="1"/>
    <col min="11" max="11" width="30" style="1" customWidth="1"/>
    <col min="12" max="12" width="23" style="1" customWidth="1"/>
    <col min="13" max="16384" width="9.140625" style="1"/>
  </cols>
  <sheetData>
    <row r="1" spans="1:12" ht="15" customHeight="1" x14ac:dyDescent="0.3"/>
    <row r="2" spans="1:12" x14ac:dyDescent="0.3">
      <c r="A2" s="107" t="s">
        <v>28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2" x14ac:dyDescent="0.3">
      <c r="G3" s="6"/>
    </row>
    <row r="4" spans="1:12" ht="215.25" customHeight="1" x14ac:dyDescent="0.3">
      <c r="A4" s="108" t="s">
        <v>0</v>
      </c>
      <c r="B4" s="118"/>
      <c r="C4" s="109" t="s">
        <v>1</v>
      </c>
      <c r="D4" s="108" t="s">
        <v>2</v>
      </c>
      <c r="E4" s="109"/>
      <c r="F4" s="110" t="s">
        <v>3</v>
      </c>
      <c r="G4" s="111"/>
      <c r="H4" s="110" t="s">
        <v>24</v>
      </c>
      <c r="I4" s="111"/>
      <c r="J4" s="108" t="s">
        <v>22</v>
      </c>
      <c r="K4" s="109"/>
      <c r="L4" s="105" t="s">
        <v>25</v>
      </c>
    </row>
    <row r="5" spans="1:12" ht="173.25" customHeight="1" x14ac:dyDescent="0.3">
      <c r="A5" s="117"/>
      <c r="B5" s="119"/>
      <c r="C5" s="116"/>
      <c r="D5" s="66" t="s">
        <v>32</v>
      </c>
      <c r="E5" s="72" t="s">
        <v>33</v>
      </c>
      <c r="F5" s="66" t="s">
        <v>32</v>
      </c>
      <c r="G5" s="72" t="s">
        <v>33</v>
      </c>
      <c r="H5" s="66" t="s">
        <v>32</v>
      </c>
      <c r="I5" s="72" t="s">
        <v>33</v>
      </c>
      <c r="J5" s="66" t="s">
        <v>32</v>
      </c>
      <c r="K5" s="72" t="s">
        <v>33</v>
      </c>
      <c r="L5" s="106"/>
    </row>
    <row r="6" spans="1:12" s="5" customFormat="1" ht="24" customHeight="1" x14ac:dyDescent="0.3">
      <c r="A6" s="45"/>
      <c r="B6" s="60"/>
      <c r="C6" s="46"/>
      <c r="D6" s="61"/>
      <c r="E6" s="70"/>
      <c r="F6" s="45"/>
      <c r="G6" s="64"/>
      <c r="H6" s="45"/>
      <c r="I6" s="64"/>
      <c r="J6" s="61"/>
      <c r="K6" s="46"/>
      <c r="L6" s="71"/>
    </row>
    <row r="7" spans="1:12" x14ac:dyDescent="0.3">
      <c r="A7" s="3">
        <v>1</v>
      </c>
      <c r="B7" s="11">
        <v>410007</v>
      </c>
      <c r="C7" s="15" t="s">
        <v>5</v>
      </c>
      <c r="D7" s="16">
        <f>'[3]ДПн Согл 3-2024'!$L9</f>
        <v>1.2029083200000001</v>
      </c>
      <c r="E7" s="17">
        <f>'[4]ДПн Согл 5-2024'!$L9</f>
        <v>0.92974098768121571</v>
      </c>
      <c r="F7" s="16">
        <f>'[3]ДПн Согл 3-2024'!$I9</f>
        <v>1.1341264741406365</v>
      </c>
      <c r="G7" s="18">
        <f>'[4]ДПн Согл 5-2024'!$F9</f>
        <v>2.5399824722979423</v>
      </c>
      <c r="H7" s="19">
        <f>'[3]ДПн Согл 3-2024'!$N9</f>
        <v>5356.06</v>
      </c>
      <c r="I7" s="20">
        <f>'[4]ДПн Согл 5-2024'!$N9</f>
        <v>5308.19</v>
      </c>
      <c r="J7" s="19">
        <f>'[3]ДПн Согл 3-2024'!$O9</f>
        <v>16057.26</v>
      </c>
      <c r="K7" s="14">
        <f>'[4]ДПн Согл 5-2024'!$O9</f>
        <v>16057.26</v>
      </c>
      <c r="L7" s="21">
        <f>K7-J7</f>
        <v>0</v>
      </c>
    </row>
    <row r="8" spans="1:12" x14ac:dyDescent="0.3">
      <c r="A8" s="3">
        <v>2</v>
      </c>
      <c r="B8" s="11">
        <v>410028</v>
      </c>
      <c r="C8" s="15" t="s">
        <v>6</v>
      </c>
      <c r="D8" s="16">
        <f>'[3]ДПн Согл 3-2024'!$L10</f>
        <v>1.3822714500000002</v>
      </c>
      <c r="E8" s="17">
        <f>'[4]ДПн Согл 5-2024'!$L10</f>
        <v>1.0645547356652947</v>
      </c>
      <c r="F8" s="16">
        <f>'[3]ДПн Согл 3-2024'!$I10</f>
        <v>1.1341264741406365</v>
      </c>
      <c r="G8" s="18">
        <f>'[4]ДПн Согл 5-2024'!$F10</f>
        <v>2.547379715325973</v>
      </c>
      <c r="H8" s="19">
        <f>'[3]ДПн Согл 3-2024'!$N10</f>
        <v>5935.53</v>
      </c>
      <c r="I8" s="20">
        <f>'[4]ДПн Согл 5-2024'!$N10</f>
        <v>5861.45</v>
      </c>
      <c r="J8" s="19">
        <f>'[3]ДПн Согл 3-2024'!$O10</f>
        <v>44075.96</v>
      </c>
      <c r="K8" s="14">
        <f>'[4]ДПн Согл 5-2024'!$O10</f>
        <v>43526.52</v>
      </c>
      <c r="L8" s="21">
        <f t="shared" ref="L8:L21" si="0">K8-J8</f>
        <v>-549.44000000000233</v>
      </c>
    </row>
    <row r="9" spans="1:12" x14ac:dyDescent="0.3">
      <c r="A9" s="3">
        <v>3</v>
      </c>
      <c r="B9" s="11">
        <v>410029</v>
      </c>
      <c r="C9" s="15" t="s">
        <v>7</v>
      </c>
      <c r="D9" s="16">
        <f>'[3]ДПн Согл 3-2024'!$L11</f>
        <v>1.2850857600000001</v>
      </c>
      <c r="E9" s="17">
        <f>'[4]ДПн Согл 5-2024'!$L11</f>
        <v>1.0130790711817204</v>
      </c>
      <c r="F9" s="16">
        <f>'[3]ДПн Согл 3-2024'!$I11</f>
        <v>1.457997103777442</v>
      </c>
      <c r="G9" s="18">
        <f>'[4]ДПн Согл 5-2024'!$F11</f>
        <v>3.2258061459325567</v>
      </c>
      <c r="H9" s="19">
        <f>'[3]ДПн Согл 3-2024'!$N11</f>
        <v>7094.03</v>
      </c>
      <c r="I9" s="20">
        <f>'[4]ДПн Согл 5-2024'!$N11</f>
        <v>7286.67</v>
      </c>
      <c r="J9" s="19">
        <f>'[3]ДПн Согл 3-2024'!$O11</f>
        <v>23991.86</v>
      </c>
      <c r="K9" s="14">
        <f>'[4]ДПн Согл 5-2024'!$O11</f>
        <v>24125.32</v>
      </c>
      <c r="L9" s="21">
        <f t="shared" si="0"/>
        <v>133.45999999999913</v>
      </c>
    </row>
    <row r="10" spans="1:12" x14ac:dyDescent="0.3">
      <c r="A10" s="3">
        <v>4</v>
      </c>
      <c r="B10" s="11">
        <v>410030</v>
      </c>
      <c r="C10" s="15" t="s">
        <v>8</v>
      </c>
      <c r="D10" s="16">
        <f>'[3]ДПн Согл 3-2024'!$L12</f>
        <v>1.19078514</v>
      </c>
      <c r="E10" s="17">
        <f>'[4]ДПн Согл 5-2024'!$L12</f>
        <v>1.0396718519647914</v>
      </c>
      <c r="F10" s="16">
        <f>'[3]ДПн Согл 3-2024'!$I12</f>
        <v>1.3631623498469492</v>
      </c>
      <c r="G10" s="18">
        <f>'[4]ДПн Согл 5-2024'!$F12</f>
        <v>2.7197838661147151</v>
      </c>
      <c r="H10" s="19">
        <f>'[3]ДПн Согл 3-2024'!$N12</f>
        <v>6145.9</v>
      </c>
      <c r="I10" s="20">
        <f>'[4]ДПн Согл 5-2024'!$N12</f>
        <v>6595.51</v>
      </c>
      <c r="J10" s="19">
        <f>'[3]ДПн Согл 3-2024'!$O12</f>
        <v>18567.22</v>
      </c>
      <c r="K10" s="14">
        <f>'[4]ДПн Согл 5-2024'!$O12</f>
        <v>19155.5</v>
      </c>
      <c r="L10" s="21">
        <f t="shared" si="0"/>
        <v>588.27999999999884</v>
      </c>
    </row>
    <row r="11" spans="1:12" x14ac:dyDescent="0.3">
      <c r="A11" s="3">
        <v>5</v>
      </c>
      <c r="B11" s="11">
        <v>410031</v>
      </c>
      <c r="C11" s="15" t="s">
        <v>9</v>
      </c>
      <c r="D11" s="16">
        <f>'[3]ДПн Согл 3-2024'!$L13</f>
        <v>1.2176994899999998</v>
      </c>
      <c r="E11" s="17">
        <f>'[4]ДПн Согл 5-2024'!$L13</f>
        <v>1.0283214049064975</v>
      </c>
      <c r="F11" s="16">
        <f>'[3]ДПн Согл 3-2024'!$I13</f>
        <v>1.1341264741406365</v>
      </c>
      <c r="G11" s="18">
        <f>'[4]ДПн Согл 5-2024'!$F13</f>
        <v>2.3443502565389327</v>
      </c>
      <c r="H11" s="19">
        <f>'[3]ДПн Согл 3-2024'!$N13</f>
        <v>5228.8500000000004</v>
      </c>
      <c r="I11" s="20">
        <f>'[4]ДПн Согл 5-2024'!$N13</f>
        <v>5661.95</v>
      </c>
      <c r="J11" s="19">
        <f>'[3]ДПн Согл 3-2024'!$O13</f>
        <v>22479.72</v>
      </c>
      <c r="K11" s="14">
        <f>'[4]ДПн Согл 5-2024'!$O13</f>
        <v>23291.74</v>
      </c>
      <c r="L11" s="21">
        <f t="shared" si="0"/>
        <v>812.02000000000044</v>
      </c>
    </row>
    <row r="12" spans="1:12" x14ac:dyDescent="0.3">
      <c r="A12" s="3">
        <v>6</v>
      </c>
      <c r="B12" s="11">
        <v>410032</v>
      </c>
      <c r="C12" s="15" t="s">
        <v>10</v>
      </c>
      <c r="D12" s="16">
        <f>'[3]ДПн Согл 3-2024'!$L14</f>
        <v>1.22040467</v>
      </c>
      <c r="E12" s="17">
        <f>'[4]ДПн Согл 5-2024'!$L14</f>
        <v>1.0088968134138878</v>
      </c>
      <c r="F12" s="16">
        <f>'[3]ДПн Согл 3-2024'!$I14</f>
        <v>1.635168543168025</v>
      </c>
      <c r="G12" s="18">
        <f>'[4]ДПн Согл 5-2024'!$F14</f>
        <v>3.2430314691996958</v>
      </c>
      <c r="H12" s="19">
        <f>'[3]ДПн Согл 3-2024'!$N14</f>
        <v>7555.63</v>
      </c>
      <c r="I12" s="20">
        <f>'[4]ДПн Согл 5-2024'!$N14</f>
        <v>7256.59</v>
      </c>
      <c r="J12" s="19">
        <f>'[3]ДПн Согл 3-2024'!$O14</f>
        <v>11771.73</v>
      </c>
      <c r="K12" s="14">
        <f>'[4]ДПн Согл 5-2024'!$O14</f>
        <v>11800.46</v>
      </c>
      <c r="L12" s="21">
        <f t="shared" si="0"/>
        <v>28.729999999999563</v>
      </c>
    </row>
    <row r="13" spans="1:12" x14ac:dyDescent="0.3">
      <c r="A13" s="3">
        <v>7</v>
      </c>
      <c r="B13" s="11">
        <v>410033</v>
      </c>
      <c r="C13" s="15" t="s">
        <v>11</v>
      </c>
      <c r="D13" s="16">
        <f>'[3]ДПн Согл 3-2024'!$L15</f>
        <v>1.2439795600000001</v>
      </c>
      <c r="E13" s="17">
        <f>'[4]ДПн Согл 5-2024'!$L15</f>
        <v>1.0350667330959069</v>
      </c>
      <c r="F13" s="16">
        <f>'[3]ДПн Согл 3-2024'!$I15</f>
        <v>1.3631623498469492</v>
      </c>
      <c r="G13" s="18">
        <f>'[4]ДПн Согл 5-2024'!$F15</f>
        <v>2.8452428565756365</v>
      </c>
      <c r="H13" s="19">
        <f>'[3]ДПн Согл 3-2024'!$N15</f>
        <v>6420.45</v>
      </c>
      <c r="I13" s="20">
        <f>'[4]ДПн Согл 5-2024'!$N15</f>
        <v>6566.3</v>
      </c>
      <c r="J13" s="19">
        <f>'[3]ДПн Согл 3-2024'!$O15</f>
        <v>13431.64</v>
      </c>
      <c r="K13" s="14">
        <f>'[4]ДПн Согл 5-2024'!$O15</f>
        <v>13506.189999999999</v>
      </c>
      <c r="L13" s="21">
        <f t="shared" si="0"/>
        <v>74.549999999999272</v>
      </c>
    </row>
    <row r="14" spans="1:12" x14ac:dyDescent="0.3">
      <c r="A14" s="3">
        <v>8</v>
      </c>
      <c r="B14" s="11">
        <v>410035</v>
      </c>
      <c r="C14" s="15" t="s">
        <v>12</v>
      </c>
      <c r="D14" s="16">
        <f>'[3]ДПн Согл 3-2024'!$L16</f>
        <v>1.1669813599999999</v>
      </c>
      <c r="E14" s="17">
        <f>'[4]ДПн Согл 5-2024'!$L16</f>
        <v>0.93536412633564625</v>
      </c>
      <c r="F14" s="16">
        <f>'[3]ДПн Согл 3-2024'!$I16</f>
        <v>1.3631623498469492</v>
      </c>
      <c r="G14" s="18">
        <f>'[4]ДПн Согл 5-2024'!$F16</f>
        <v>2.8983477607679724</v>
      </c>
      <c r="H14" s="19">
        <f>'[3]ДПн Согл 3-2024'!$N16</f>
        <v>6023.04</v>
      </c>
      <c r="I14" s="20">
        <f>'[4]ДПн Согл 5-2024'!$N16</f>
        <v>5933.8</v>
      </c>
      <c r="J14" s="19">
        <f>'[3]ДПн Согл 3-2024'!$O16</f>
        <v>117117.38</v>
      </c>
      <c r="K14" s="14">
        <f>'[4]ДПн Согл 5-2024'!$O16</f>
        <v>116500.82</v>
      </c>
      <c r="L14" s="21">
        <f t="shared" si="0"/>
        <v>-616.55999999999767</v>
      </c>
    </row>
    <row r="15" spans="1:12" x14ac:dyDescent="0.3">
      <c r="A15" s="3">
        <v>9</v>
      </c>
      <c r="B15" s="11">
        <v>410037</v>
      </c>
      <c r="C15" s="15" t="s">
        <v>13</v>
      </c>
      <c r="D15" s="16">
        <f>'[3]ДПн Согл 3-2024'!$L17</f>
        <v>1.1912566400000002</v>
      </c>
      <c r="E15" s="17">
        <f>'[4]ДПн Согл 5-2024'!$L17</f>
        <v>0.94725820365094071</v>
      </c>
      <c r="F15" s="16">
        <f>'[3]ДПн Согл 3-2024'!$I17</f>
        <v>1.635168543168025</v>
      </c>
      <c r="G15" s="18">
        <f>'[4]ДПн Согл 5-2024'!$F17</f>
        <v>3.5687630259144143</v>
      </c>
      <c r="H15" s="19">
        <f>'[3]ДПн Согл 3-2024'!$N17</f>
        <v>7647.5</v>
      </c>
      <c r="I15" s="20">
        <f>'[4]ДПн Согл 5-2024'!$N17</f>
        <v>8168.3</v>
      </c>
      <c r="J15" s="19">
        <f>'[3]ДПн Согл 3-2024'!$O17</f>
        <v>21360.25</v>
      </c>
      <c r="K15" s="14">
        <f>'[4]ДПн Согл 5-2024'!$O17</f>
        <v>22045.89</v>
      </c>
      <c r="L15" s="21">
        <f t="shared" si="0"/>
        <v>685.63999999999942</v>
      </c>
    </row>
    <row r="16" spans="1:12" x14ac:dyDescent="0.3">
      <c r="A16" s="3">
        <v>10</v>
      </c>
      <c r="B16" s="11">
        <v>410038</v>
      </c>
      <c r="C16" s="15" t="s">
        <v>14</v>
      </c>
      <c r="D16" s="16">
        <f>'[3]ДПн Согл 3-2024'!$L18</f>
        <v>1.22882994</v>
      </c>
      <c r="E16" s="17">
        <f>'[4]ДПн Согл 5-2024'!$L18</f>
        <v>0.98033284604666671</v>
      </c>
      <c r="F16" s="16">
        <f>'[3]ДПн Согл 3-2024'!$I18</f>
        <v>1.457997103777442</v>
      </c>
      <c r="G16" s="18">
        <f>'[4]ДПн Согл 5-2024'!$F18</f>
        <v>3.1702723406324513</v>
      </c>
      <c r="H16" s="19">
        <f>'[3]ДПн Согл 3-2024'!$N18</f>
        <v>7033.96</v>
      </c>
      <c r="I16" s="20">
        <f>'[4]ДПн Согл 5-2024'!$N18</f>
        <v>7311.51</v>
      </c>
      <c r="J16" s="19">
        <f>'[3]ДПн Согл 3-2024'!$O18</f>
        <v>19203.509999999998</v>
      </c>
      <c r="K16" s="14">
        <f>'[4]ДПн Согл 5-2024'!$O18</f>
        <v>19508.199999999997</v>
      </c>
      <c r="L16" s="21">
        <f t="shared" si="0"/>
        <v>304.68999999999869</v>
      </c>
    </row>
    <row r="17" spans="1:12" x14ac:dyDescent="0.3">
      <c r="A17" s="3">
        <v>11</v>
      </c>
      <c r="B17" s="11">
        <v>410039</v>
      </c>
      <c r="C17" s="15" t="s">
        <v>15</v>
      </c>
      <c r="D17" s="16">
        <f>'[3]ДПн Согл 3-2024'!$L19</f>
        <v>1.2564215999999999</v>
      </c>
      <c r="E17" s="17">
        <f>'[4]ДПн Согл 5-2024'!$L19</f>
        <v>0.94103843864126946</v>
      </c>
      <c r="F17" s="16">
        <f>'[3]ДПн Согл 3-2024'!$I19</f>
        <v>1.457997103777442</v>
      </c>
      <c r="G17" s="18">
        <f>'[4]ДПн Согл 5-2024'!$F19</f>
        <v>3.382933992364781</v>
      </c>
      <c r="H17" s="19">
        <f>'[3]ДПн Согл 3-2024'!$N19</f>
        <v>7191.9</v>
      </c>
      <c r="I17" s="20">
        <f>'[4]ДПн Согл 5-2024'!$N19</f>
        <v>7018.44</v>
      </c>
      <c r="J17" s="19">
        <f>'[3]ДПн Согл 3-2024'!$O19</f>
        <v>20625.400000000001</v>
      </c>
      <c r="K17" s="14">
        <f>'[4]ДПн Согл 5-2024'!$O19</f>
        <v>20176.59</v>
      </c>
      <c r="L17" s="21">
        <f t="shared" si="0"/>
        <v>-448.81000000000131</v>
      </c>
    </row>
    <row r="18" spans="1:12" x14ac:dyDescent="0.3">
      <c r="A18" s="3">
        <v>12</v>
      </c>
      <c r="B18" s="11">
        <v>410040</v>
      </c>
      <c r="C18" s="15" t="s">
        <v>16</v>
      </c>
      <c r="D18" s="16">
        <f>'[3]ДПн Согл 3-2024'!$L20</f>
        <v>1.1562728799999999</v>
      </c>
      <c r="E18" s="17">
        <f>'[4]ДПн Согл 5-2024'!$L20</f>
        <v>0.88706935651233298</v>
      </c>
      <c r="F18" s="16">
        <f>'[3]ДПн Согл 3-2024'!$I20</f>
        <v>1.1341264741406365</v>
      </c>
      <c r="G18" s="18">
        <f>'[4]ДПн Согл 5-2024'!$F20</f>
        <v>2.5381903697846084</v>
      </c>
      <c r="H18" s="19">
        <f>'[3]ДПн Согл 3-2024'!$N20</f>
        <v>5148.42</v>
      </c>
      <c r="I18" s="20">
        <f>'[4]ДПн Согл 5-2024'!$N20</f>
        <v>5064.5600000000004</v>
      </c>
      <c r="J18" s="19">
        <f>'[3]ДПн Согл 3-2024'!$O20</f>
        <v>9962.25</v>
      </c>
      <c r="K18" s="14">
        <f>'[4]ДПн Согл 5-2024'!$O20</f>
        <v>9858.7099999999991</v>
      </c>
      <c r="L18" s="21">
        <f t="shared" si="0"/>
        <v>-103.54000000000087</v>
      </c>
    </row>
    <row r="19" spans="1:12" x14ac:dyDescent="0.3">
      <c r="A19" s="3">
        <v>13</v>
      </c>
      <c r="B19" s="11">
        <v>410047</v>
      </c>
      <c r="C19" s="15" t="s">
        <v>17</v>
      </c>
      <c r="D19" s="16">
        <f>'[3]ДПн Согл 3-2024'!$L21</f>
        <v>1.4248050199999998</v>
      </c>
      <c r="E19" s="17">
        <f>'[4]ДПн Согл 5-2024'!$L21</f>
        <v>0.98224632900340125</v>
      </c>
      <c r="F19" s="16">
        <f>'[3]ДПн Согл 3-2024'!$I21</f>
        <v>1.635168543168025</v>
      </c>
      <c r="G19" s="18">
        <f>'[4]ДПн Согл 5-2024'!$F21</f>
        <v>4.0877582037236779</v>
      </c>
      <c r="H19" s="19">
        <f>'[3]ДПн Согл 3-2024'!$N21</f>
        <v>8821.09</v>
      </c>
      <c r="I19" s="20">
        <f>'[4]ДПн Согл 5-2024'!$N21</f>
        <v>8168.39</v>
      </c>
      <c r="J19" s="19">
        <f>'[3]ДПн Согл 3-2024'!$O21</f>
        <v>14907.15</v>
      </c>
      <c r="K19" s="14">
        <f>'[4]ДПн Согл 5-2024'!$O21</f>
        <v>14221.33</v>
      </c>
      <c r="L19" s="21">
        <f t="shared" si="0"/>
        <v>-685.81999999999971</v>
      </c>
    </row>
    <row r="20" spans="1:12" ht="40.5" x14ac:dyDescent="0.3">
      <c r="A20" s="3">
        <v>14</v>
      </c>
      <c r="B20" s="11">
        <v>410051</v>
      </c>
      <c r="C20" s="15" t="s">
        <v>18</v>
      </c>
      <c r="D20" s="16">
        <f>'[3]ДПн Согл 3-2024'!$L22</f>
        <v>1.2620413399999999</v>
      </c>
      <c r="E20" s="17">
        <f>'[4]ДПн Согл 5-2024'!$L22</f>
        <v>0.99962383312629666</v>
      </c>
      <c r="F20" s="16">
        <f>'[3]ДПн Согл 3-2024'!$I22</f>
        <v>0.70727267409042238</v>
      </c>
      <c r="G20" s="18">
        <f>'[4]ДПн Согл 5-2024'!$F22</f>
        <v>1.5303565139676669</v>
      </c>
      <c r="H20" s="19">
        <f>'[3]ДПн Согл 3-2024'!$N22</f>
        <v>3379.6</v>
      </c>
      <c r="I20" s="20">
        <f>'[4]ДПн Согл 5-2024'!$N22</f>
        <v>3309.85</v>
      </c>
      <c r="J20" s="19">
        <f>'[3]ДПн Согл 3-2024'!$O22</f>
        <v>198728.78</v>
      </c>
      <c r="K20" s="14">
        <f>'[4]ДПн Согл 5-2024'!$O22</f>
        <v>196190.13999999998</v>
      </c>
      <c r="L20" s="21">
        <f t="shared" si="0"/>
        <v>-2538.640000000014</v>
      </c>
    </row>
    <row r="21" spans="1:12" ht="40.5" x14ac:dyDescent="0.3">
      <c r="A21" s="3">
        <v>15</v>
      </c>
      <c r="B21" s="11">
        <v>410052</v>
      </c>
      <c r="C21" s="23" t="s">
        <v>19</v>
      </c>
      <c r="D21" s="24">
        <f>'[3]ДПн Согл 3-2024'!$L23</f>
        <v>1.2068257500000001</v>
      </c>
      <c r="E21" s="25">
        <f>'[4]ДПн Согл 5-2024'!$L23</f>
        <v>0.98025139848795706</v>
      </c>
      <c r="F21" s="24">
        <f>'[3]ДПн Согл 3-2024'!$I23</f>
        <v>0.70727267409042238</v>
      </c>
      <c r="G21" s="26">
        <f>'[4]ДПн Согл 5-2024'!$F23</f>
        <v>1.4886510809176401</v>
      </c>
      <c r="H21" s="27">
        <f>'[3]ДПн Согл 3-2024'!$N23</f>
        <v>3231.74</v>
      </c>
      <c r="I21" s="28">
        <f>'[4]ДПн Согл 5-2024'!$N23</f>
        <v>3245.7</v>
      </c>
      <c r="J21" s="27">
        <f>'[3]ДПн Согл 3-2024'!$O23</f>
        <v>562266.97000000009</v>
      </c>
      <c r="K21" s="29">
        <f>'[4]ДПн Согл 5-2024'!$O23</f>
        <v>564582.40999999992</v>
      </c>
      <c r="L21" s="30">
        <f t="shared" si="0"/>
        <v>2315.4399999998277</v>
      </c>
    </row>
    <row r="22" spans="1:12" s="4" customFormat="1" x14ac:dyDescent="0.3">
      <c r="A22" s="13"/>
      <c r="B22" s="22" t="s">
        <v>4</v>
      </c>
      <c r="C22" s="10" t="s">
        <v>4</v>
      </c>
      <c r="D22" s="31"/>
      <c r="E22" s="32"/>
      <c r="F22" s="31"/>
      <c r="G22" s="32"/>
      <c r="H22" s="31">
        <f>SUM(H7:H21)</f>
        <v>92213.7</v>
      </c>
      <c r="I22" s="32">
        <f t="shared" ref="I22" si="1">SUM(I7:I21)</f>
        <v>92757.21</v>
      </c>
      <c r="J22" s="33">
        <f>SUM(J7:J21)</f>
        <v>1114547.08</v>
      </c>
      <c r="K22" s="34">
        <f>SUM(K7:K21)</f>
        <v>1114547.08</v>
      </c>
      <c r="L22" s="35">
        <f>SUM(L7:L21)</f>
        <v>-1.9281287677586079E-10</v>
      </c>
    </row>
    <row r="23" spans="1:12" x14ac:dyDescent="0.3">
      <c r="K23" s="7"/>
    </row>
  </sheetData>
  <autoFilter ref="A6:K22" xr:uid="{C4A3CC76-EBFC-4404-B045-032016D237EB}"/>
  <mergeCells count="9">
    <mergeCell ref="A2:K2"/>
    <mergeCell ref="D4:E4"/>
    <mergeCell ref="F4:G4"/>
    <mergeCell ref="H4:I4"/>
    <mergeCell ref="L4:L5"/>
    <mergeCell ref="J4:K4"/>
    <mergeCell ref="C4:C5"/>
    <mergeCell ref="A4:A5"/>
    <mergeCell ref="B4:B5"/>
  </mergeCells>
  <printOptions headings="1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A6B9-854D-4EA6-8C79-FD178E9BA770}">
  <sheetPr>
    <tabColor theme="9" tint="0.79998168889431442"/>
    <pageSetUpPr fitToPage="1"/>
  </sheetPr>
  <dimension ref="A1:U34"/>
  <sheetViews>
    <sheetView tabSelected="1" zoomScale="60" zoomScaleNormal="60" workbookViewId="0">
      <pane xSplit="3" ySplit="6" topLeftCell="J7" activePane="bottomRight" state="frozen"/>
      <selection activeCell="H5" sqref="H5"/>
      <selection pane="topRight" activeCell="H5" sqref="H5"/>
      <selection pane="bottomLeft" activeCell="H5" sqref="H5"/>
      <selection pane="bottomRight" activeCell="A15" sqref="A15:XFD15"/>
    </sheetView>
  </sheetViews>
  <sheetFormatPr defaultColWidth="9.140625" defaultRowHeight="20.25" x14ac:dyDescent="0.3"/>
  <cols>
    <col min="1" max="1" width="7.42578125" style="1" customWidth="1"/>
    <col min="2" max="2" width="12.28515625" style="1" hidden="1" customWidth="1"/>
    <col min="3" max="3" width="86.28515625" style="9" customWidth="1"/>
    <col min="4" max="6" width="27.7109375" style="1" customWidth="1"/>
    <col min="7" max="7" width="27.7109375" style="2" customWidth="1"/>
    <col min="8" max="15" width="27.7109375" style="1" customWidth="1"/>
    <col min="16" max="16" width="32.5703125" style="1" customWidth="1"/>
    <col min="17" max="17" width="25.28515625" style="1" customWidth="1"/>
    <col min="18" max="18" width="25.85546875" style="1" customWidth="1"/>
    <col min="19" max="19" width="20" style="1" customWidth="1"/>
    <col min="20" max="20" width="19.5703125" style="1" customWidth="1"/>
    <col min="21" max="21" width="22" style="1" customWidth="1"/>
    <col min="22" max="16384" width="9.140625" style="1"/>
  </cols>
  <sheetData>
    <row r="1" spans="1:21" ht="15" customHeight="1" x14ac:dyDescent="0.3"/>
    <row r="2" spans="1:21" x14ac:dyDescent="0.3">
      <c r="A2" s="107" t="s">
        <v>29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4" spans="1:21" ht="215.25" customHeight="1" x14ac:dyDescent="0.3">
      <c r="A4" s="127" t="s">
        <v>0</v>
      </c>
      <c r="B4" s="129"/>
      <c r="C4" s="125" t="s">
        <v>1</v>
      </c>
      <c r="D4" s="108" t="s">
        <v>20</v>
      </c>
      <c r="E4" s="131"/>
      <c r="F4" s="109"/>
      <c r="G4" s="132" t="s">
        <v>21</v>
      </c>
      <c r="H4" s="123"/>
      <c r="I4" s="124"/>
      <c r="J4" s="132" t="s">
        <v>30</v>
      </c>
      <c r="K4" s="123"/>
      <c r="L4" s="124"/>
      <c r="M4" s="122" t="s">
        <v>31</v>
      </c>
      <c r="N4" s="123"/>
      <c r="O4" s="124"/>
      <c r="P4" s="120" t="s">
        <v>38</v>
      </c>
      <c r="Q4" s="120" t="s">
        <v>37</v>
      </c>
      <c r="R4" s="108" t="s">
        <v>34</v>
      </c>
      <c r="S4" s="109"/>
      <c r="T4" s="120" t="s">
        <v>35</v>
      </c>
    </row>
    <row r="5" spans="1:21" ht="173.25" customHeight="1" x14ac:dyDescent="0.3">
      <c r="A5" s="128"/>
      <c r="B5" s="130"/>
      <c r="C5" s="126"/>
      <c r="D5" s="66" t="s">
        <v>26</v>
      </c>
      <c r="E5" s="67" t="s">
        <v>23</v>
      </c>
      <c r="F5" s="68" t="s">
        <v>25</v>
      </c>
      <c r="G5" s="66" t="s">
        <v>26</v>
      </c>
      <c r="H5" s="67" t="s">
        <v>23</v>
      </c>
      <c r="I5" s="68" t="s">
        <v>25</v>
      </c>
      <c r="J5" s="66" t="s">
        <v>26</v>
      </c>
      <c r="K5" s="67" t="s">
        <v>23</v>
      </c>
      <c r="L5" s="68" t="s">
        <v>25</v>
      </c>
      <c r="M5" s="69" t="s">
        <v>26</v>
      </c>
      <c r="N5" s="67" t="s">
        <v>23</v>
      </c>
      <c r="O5" s="68" t="s">
        <v>25</v>
      </c>
      <c r="P5" s="121"/>
      <c r="Q5" s="121"/>
      <c r="R5" s="90" t="s">
        <v>36</v>
      </c>
      <c r="S5" s="91">
        <v>45413</v>
      </c>
      <c r="T5" s="121"/>
    </row>
    <row r="6" spans="1:21" s="5" customFormat="1" ht="24" customHeight="1" x14ac:dyDescent="0.3">
      <c r="A6" s="45"/>
      <c r="B6" s="60"/>
      <c r="C6" s="46"/>
      <c r="D6" s="61"/>
      <c r="E6" s="62"/>
      <c r="F6" s="46"/>
      <c r="G6" s="63"/>
      <c r="H6" s="60"/>
      <c r="I6" s="64"/>
      <c r="J6" s="45"/>
      <c r="K6" s="60"/>
      <c r="L6" s="64"/>
      <c r="M6" s="65"/>
      <c r="N6" s="60"/>
      <c r="O6" s="64"/>
      <c r="P6" s="96"/>
      <c r="Q6" s="88"/>
      <c r="R6" s="45"/>
      <c r="S6" s="64"/>
      <c r="T6" s="96"/>
    </row>
    <row r="7" spans="1:21" ht="40.5" x14ac:dyDescent="0.3">
      <c r="A7" s="3">
        <v>1</v>
      </c>
      <c r="B7" s="11">
        <f>'[1]Население 01.01.2023'!B6</f>
        <v>410005</v>
      </c>
      <c r="C7" s="15" t="str">
        <f>'[1]Население 01.01.2023'!C6</f>
        <v>ГБУЗ "КАМЧАТСКИЙ КРАЕВОЙ КАРДИОЛОГИЧЕСКИЙ ДИСПАНСЕР"</v>
      </c>
      <c r="D7" s="19">
        <f>АМБ!J7</f>
        <v>88212.989999999976</v>
      </c>
      <c r="E7" s="12">
        <f>АМБ!K7</f>
        <v>88212.989999999976</v>
      </c>
      <c r="F7" s="14">
        <f>E7-D7</f>
        <v>0</v>
      </c>
      <c r="G7" s="49"/>
      <c r="H7" s="11"/>
      <c r="I7" s="14">
        <f>H7-G7</f>
        <v>0</v>
      </c>
      <c r="J7" s="3"/>
      <c r="K7" s="47"/>
      <c r="L7" s="14">
        <f>K7-J7</f>
        <v>0</v>
      </c>
      <c r="M7" s="50">
        <f>D7+G7+J7</f>
        <v>88212.989999999976</v>
      </c>
      <c r="N7" s="48">
        <f>E7+H7+K7</f>
        <v>88212.989999999976</v>
      </c>
      <c r="O7" s="14">
        <f>N7-M7</f>
        <v>0</v>
      </c>
      <c r="P7" s="97">
        <f>'[5]410005'!$W$30</f>
        <v>276647.67</v>
      </c>
      <c r="Q7" s="89">
        <f>O7/P7</f>
        <v>0</v>
      </c>
      <c r="R7" s="99">
        <f>[6]Лист1!$E$15</f>
        <v>47847.199999999997</v>
      </c>
      <c r="S7" s="100">
        <f>[6]Лист1!$E$41</f>
        <v>57479.6</v>
      </c>
      <c r="T7" s="97">
        <f>'[7]Фактические расходы'!$C$8/3</f>
        <v>18564.099999999999</v>
      </c>
      <c r="U7" s="7"/>
    </row>
    <row r="8" spans="1:21" x14ac:dyDescent="0.3">
      <c r="A8" s="3">
        <v>2</v>
      </c>
      <c r="B8" s="11">
        <f>'[1]Население 01.01.2023'!B7</f>
        <v>410007</v>
      </c>
      <c r="C8" s="15" t="str">
        <f>'[1]Население 01.01.2023'!C7</f>
        <v>ГБУЗ "КОРЯКСКАЯ ОКРУЖНАЯ БОЛЬНИЦА"</v>
      </c>
      <c r="D8" s="19">
        <f>АМБ!J8</f>
        <v>180840.03</v>
      </c>
      <c r="E8" s="12">
        <f>АМБ!K8</f>
        <v>171501.97</v>
      </c>
      <c r="F8" s="14">
        <f t="shared" ref="F8:F33" si="0">E8-D8</f>
        <v>-9338.0599999999977</v>
      </c>
      <c r="G8" s="49">
        <f>'[3]ДПн Согл 3-2024'!$O$9</f>
        <v>16057.26</v>
      </c>
      <c r="H8" s="12">
        <f>'[4]ДПн Согл 5-2024'!$O$9</f>
        <v>16057.26</v>
      </c>
      <c r="I8" s="14">
        <f t="shared" ref="I8:I33" si="1">H8-G8</f>
        <v>0</v>
      </c>
      <c r="J8" s="49">
        <f>'[8]410007'!$W$53</f>
        <v>71568.929999999993</v>
      </c>
      <c r="K8" s="47">
        <f>'[5]410007'!$W$53</f>
        <v>80906.990000000005</v>
      </c>
      <c r="L8" s="14">
        <f t="shared" ref="L8:L33" si="2">K8-J8</f>
        <v>9338.0600000000122</v>
      </c>
      <c r="M8" s="50">
        <f t="shared" ref="M8:M33" si="3">D8+G8+J8</f>
        <v>268466.21999999997</v>
      </c>
      <c r="N8" s="48">
        <f t="shared" ref="N8:N33" si="4">E8+H8+K8</f>
        <v>268466.22000000003</v>
      </c>
      <c r="O8" s="14">
        <f t="shared" ref="O8:O33" si="5">N8-M8</f>
        <v>0</v>
      </c>
      <c r="P8" s="97">
        <f>'[5]410007'!$W$30</f>
        <v>314462.20999999996</v>
      </c>
      <c r="Q8" s="89">
        <f t="shared" ref="Q8:Q33" si="6">O8/P8</f>
        <v>0</v>
      </c>
      <c r="R8" s="99">
        <f>[9]Лист1!$E$15</f>
        <v>39784.300000000003</v>
      </c>
      <c r="S8" s="100">
        <f>[9]Лист1!$E$41</f>
        <v>46088.3</v>
      </c>
      <c r="T8" s="97">
        <f>'[10]Фактические расходы'!$C$8/3</f>
        <v>22988.7</v>
      </c>
    </row>
    <row r="9" spans="1:21" x14ac:dyDescent="0.3">
      <c r="A9" s="3">
        <v>3</v>
      </c>
      <c r="B9" s="11">
        <f>'[1]Население 01.01.2023'!B8</f>
        <v>410008</v>
      </c>
      <c r="C9" s="15" t="str">
        <f>'[1]Население 01.01.2023'!C8</f>
        <v>ГБУЗ КК "П-К ГОРОДСКАЯ БОЛЬНИЦА № 1"</v>
      </c>
      <c r="D9" s="19">
        <f>АМБ!J9</f>
        <v>217050.58</v>
      </c>
      <c r="E9" s="12">
        <f>АМБ!K9</f>
        <v>217050.58</v>
      </c>
      <c r="F9" s="14">
        <f t="shared" si="0"/>
        <v>0</v>
      </c>
      <c r="G9" s="49"/>
      <c r="H9" s="11"/>
      <c r="I9" s="14">
        <f t="shared" si="1"/>
        <v>0</v>
      </c>
      <c r="J9" s="49">
        <f>'[8]410008'!$W$53</f>
        <v>321835.93</v>
      </c>
      <c r="K9" s="47">
        <f>'[5]410008'!$W$53</f>
        <v>321835.93</v>
      </c>
      <c r="L9" s="14">
        <f t="shared" si="2"/>
        <v>0</v>
      </c>
      <c r="M9" s="50">
        <f t="shared" si="3"/>
        <v>538886.51</v>
      </c>
      <c r="N9" s="48">
        <f t="shared" si="4"/>
        <v>538886.51</v>
      </c>
      <c r="O9" s="14">
        <f t="shared" si="5"/>
        <v>0</v>
      </c>
      <c r="P9" s="97">
        <f>'[5]410008'!$W$30</f>
        <v>705602.10999999987</v>
      </c>
      <c r="Q9" s="89">
        <f t="shared" si="6"/>
        <v>0</v>
      </c>
      <c r="R9" s="99">
        <f>[11]Лист1!$E$15</f>
        <v>349153.2</v>
      </c>
      <c r="S9" s="100">
        <f>[11]Лист1!$E$41</f>
        <v>401879.6</v>
      </c>
      <c r="T9" s="97">
        <f>'[12]Фактические расходы'!$C$8/3</f>
        <v>52042.666666666664</v>
      </c>
    </row>
    <row r="10" spans="1:21" x14ac:dyDescent="0.3">
      <c r="A10" s="3">
        <v>4</v>
      </c>
      <c r="B10" s="11">
        <f>'[1]Население 01.01.2023'!B9</f>
        <v>410009</v>
      </c>
      <c r="C10" s="15" t="str">
        <f>'[1]Население 01.01.2023'!C9</f>
        <v>ГБУЗ КК "П-К ГОРОДСКАЯ БОЛЬНИЦА № 2"</v>
      </c>
      <c r="D10" s="19">
        <f>АМБ!J10</f>
        <v>239702.19999999998</v>
      </c>
      <c r="E10" s="12">
        <f>АМБ!K10</f>
        <v>219220.21</v>
      </c>
      <c r="F10" s="14">
        <f t="shared" si="0"/>
        <v>-20481.989999999991</v>
      </c>
      <c r="G10" s="49"/>
      <c r="H10" s="11"/>
      <c r="I10" s="14">
        <f t="shared" si="1"/>
        <v>0</v>
      </c>
      <c r="J10" s="49">
        <f>'[8]410009'!$W$53</f>
        <v>848269.52</v>
      </c>
      <c r="K10" s="47">
        <f>'[5]410009'!$W$53</f>
        <v>848269.52</v>
      </c>
      <c r="L10" s="14">
        <f t="shared" si="2"/>
        <v>0</v>
      </c>
      <c r="M10" s="50">
        <f t="shared" si="3"/>
        <v>1087971.72</v>
      </c>
      <c r="N10" s="48">
        <f t="shared" si="4"/>
        <v>1067489.73</v>
      </c>
      <c r="O10" s="14">
        <f t="shared" si="5"/>
        <v>-20481.989999999991</v>
      </c>
      <c r="P10" s="97">
        <f>'[5]410009'!$W$30</f>
        <v>1327146.4100000001</v>
      </c>
      <c r="Q10" s="89">
        <f t="shared" si="6"/>
        <v>-1.5433105078436664E-2</v>
      </c>
      <c r="R10" s="99">
        <f>[13]Лист1!$E$15</f>
        <v>248906.1</v>
      </c>
      <c r="S10" s="100">
        <f>[13]Лист1!$E$41</f>
        <v>257532.6</v>
      </c>
      <c r="T10" s="97">
        <f>'[14]Фактические расходы'!$C$8/3</f>
        <v>86887.8</v>
      </c>
    </row>
    <row r="11" spans="1:21" x14ac:dyDescent="0.3">
      <c r="A11" s="3">
        <v>5</v>
      </c>
      <c r="B11" s="11">
        <f>'[1]Население 01.01.2023'!B10</f>
        <v>410011</v>
      </c>
      <c r="C11" s="15" t="str">
        <f>'[1]Население 01.01.2023'!C10</f>
        <v>ГБУЗ КК "П-К ГОРОДСКАЯ ПОЛИКЛИНИКА №1"</v>
      </c>
      <c r="D11" s="19">
        <f>АМБ!J11</f>
        <v>160167.3461</v>
      </c>
      <c r="E11" s="12">
        <f>АМБ!K11</f>
        <v>160167.3461</v>
      </c>
      <c r="F11" s="14">
        <f t="shared" si="0"/>
        <v>0</v>
      </c>
      <c r="G11" s="49"/>
      <c r="H11" s="11"/>
      <c r="I11" s="14">
        <f t="shared" si="1"/>
        <v>0</v>
      </c>
      <c r="J11" s="49">
        <f>'[8]410011'!$W$53</f>
        <v>0</v>
      </c>
      <c r="K11" s="47">
        <f>'[5]410011'!$W$53</f>
        <v>0</v>
      </c>
      <c r="L11" s="14">
        <f t="shared" si="2"/>
        <v>0</v>
      </c>
      <c r="M11" s="50">
        <f t="shared" si="3"/>
        <v>160167.3461</v>
      </c>
      <c r="N11" s="48">
        <f t="shared" si="4"/>
        <v>160167.3461</v>
      </c>
      <c r="O11" s="14">
        <f t="shared" si="5"/>
        <v>0</v>
      </c>
      <c r="P11" s="97">
        <f>'[5]410011'!$W$30</f>
        <v>577530.97609999997</v>
      </c>
      <c r="Q11" s="89">
        <f t="shared" si="6"/>
        <v>0</v>
      </c>
      <c r="R11" s="99">
        <f>[15]Лист1!$E$15</f>
        <v>123444</v>
      </c>
      <c r="S11" s="100">
        <f>[15]Лист1!$E$41</f>
        <v>160097.79999999999</v>
      </c>
      <c r="T11" s="97">
        <f>'[16]Фактические расходы'!$C$8/3</f>
        <v>31379.466666666671</v>
      </c>
    </row>
    <row r="12" spans="1:21" x14ac:dyDescent="0.3">
      <c r="A12" s="3">
        <v>6</v>
      </c>
      <c r="B12" s="11">
        <f>'[1]Население 01.01.2023'!B11</f>
        <v>410012</v>
      </c>
      <c r="C12" s="15" t="str">
        <f>'[1]Население 01.01.2023'!C11</f>
        <v>ГБУЗ КК "П-К ГОРОДСКАЯ ПОЛИКЛИНИКА № 3"</v>
      </c>
      <c r="D12" s="19">
        <f>АМБ!J12</f>
        <v>181540.86200000002</v>
      </c>
      <c r="E12" s="12">
        <f>АМБ!K12</f>
        <v>176425.28200000001</v>
      </c>
      <c r="F12" s="14">
        <f t="shared" si="0"/>
        <v>-5115.5800000000163</v>
      </c>
      <c r="G12" s="49"/>
      <c r="H12" s="11"/>
      <c r="I12" s="14">
        <f t="shared" si="1"/>
        <v>0</v>
      </c>
      <c r="J12" s="49">
        <f>'[8]410012'!$W$53</f>
        <v>0</v>
      </c>
      <c r="K12" s="47">
        <f>'[5]410012'!$W$53</f>
        <v>0</v>
      </c>
      <c r="L12" s="14">
        <f t="shared" si="2"/>
        <v>0</v>
      </c>
      <c r="M12" s="50">
        <f t="shared" si="3"/>
        <v>181540.86200000002</v>
      </c>
      <c r="N12" s="48">
        <f t="shared" si="4"/>
        <v>176425.28200000001</v>
      </c>
      <c r="O12" s="14">
        <f>N12-M12</f>
        <v>-5115.5800000000163</v>
      </c>
      <c r="P12" s="97">
        <f>'[5]410012'!$W$30</f>
        <v>596137.73199999996</v>
      </c>
      <c r="Q12" s="89">
        <f t="shared" si="6"/>
        <v>-8.5812048548539396E-3</v>
      </c>
      <c r="R12" s="99">
        <f>[17]Лист1!$E$15</f>
        <v>74740.600000000006</v>
      </c>
      <c r="S12" s="100">
        <f>[17]Лист1!$E$41</f>
        <v>102198.3</v>
      </c>
      <c r="T12" s="97">
        <f>'[18]Фактические расходы'!$C$8/3</f>
        <v>30739.766666666663</v>
      </c>
    </row>
    <row r="13" spans="1:21" ht="20.25" customHeight="1" x14ac:dyDescent="0.3">
      <c r="A13" s="3">
        <v>7</v>
      </c>
      <c r="B13" s="11">
        <f>'[1]Население 01.01.2023'!B12</f>
        <v>410015</v>
      </c>
      <c r="C13" s="15" t="str">
        <f>'[1]Население 01.01.2023'!C12</f>
        <v>ГБУЗ КК "П-К ГОРОДСКАЯ ДЕТСКАЯ ПОЛИКЛИНИКА №1"</v>
      </c>
      <c r="D13" s="19">
        <f>АМБ!J13</f>
        <v>350606.20999999996</v>
      </c>
      <c r="E13" s="12">
        <f>АМБ!K13</f>
        <v>441345.47000000009</v>
      </c>
      <c r="F13" s="14">
        <f t="shared" si="0"/>
        <v>90739.260000000126</v>
      </c>
      <c r="G13" s="49"/>
      <c r="H13" s="11"/>
      <c r="I13" s="14">
        <f t="shared" si="1"/>
        <v>0</v>
      </c>
      <c r="J13" s="49">
        <f>'[8]410015'!$W$53</f>
        <v>0</v>
      </c>
      <c r="K13" s="47">
        <f>'[5]410015'!$W$53</f>
        <v>0</v>
      </c>
      <c r="L13" s="14">
        <f t="shared" si="2"/>
        <v>0</v>
      </c>
      <c r="M13" s="50">
        <f t="shared" si="3"/>
        <v>350606.20999999996</v>
      </c>
      <c r="N13" s="48">
        <f t="shared" si="4"/>
        <v>441345.47000000009</v>
      </c>
      <c r="O13" s="14">
        <f t="shared" si="5"/>
        <v>90739.260000000126</v>
      </c>
      <c r="P13" s="97">
        <f>'[5]410015'!$W$30</f>
        <v>886527.63</v>
      </c>
      <c r="Q13" s="89">
        <f t="shared" si="6"/>
        <v>0.10235356116311922</v>
      </c>
      <c r="R13" s="103">
        <f>[19]Лист1!$E$15</f>
        <v>62047.3</v>
      </c>
      <c r="S13" s="104">
        <f>[19]Лист1!$E$41</f>
        <v>171939.3</v>
      </c>
      <c r="T13" s="97">
        <f>'[20]Фактические расходы'!$C$8/3</f>
        <v>61702.549999999988</v>
      </c>
    </row>
    <row r="14" spans="1:21" ht="20.25" customHeight="1" x14ac:dyDescent="0.3">
      <c r="A14" s="3">
        <v>8</v>
      </c>
      <c r="B14" s="11">
        <f>'[1]Население 01.01.2023'!B13</f>
        <v>410016</v>
      </c>
      <c r="C14" s="15" t="str">
        <f>'[1]Население 01.01.2023'!C13</f>
        <v>ГБУЗ КК "П-К ГОРОДСКАЯ ДЕТСКАЯ ПОЛИКЛИНИКА №2"</v>
      </c>
      <c r="D14" s="19">
        <f>АМБ!J14</f>
        <v>151175.84999999998</v>
      </c>
      <c r="E14" s="12">
        <f>АМБ!K14</f>
        <v>147801.49</v>
      </c>
      <c r="F14" s="14">
        <f t="shared" si="0"/>
        <v>-3374.359999999986</v>
      </c>
      <c r="G14" s="49"/>
      <c r="H14" s="11"/>
      <c r="I14" s="14">
        <f t="shared" si="1"/>
        <v>0</v>
      </c>
      <c r="J14" s="49">
        <f>'[8]410016'!$W$53</f>
        <v>0</v>
      </c>
      <c r="K14" s="47">
        <f>'[5]410016'!$W$53</f>
        <v>0</v>
      </c>
      <c r="L14" s="14">
        <f t="shared" si="2"/>
        <v>0</v>
      </c>
      <c r="M14" s="50">
        <f t="shared" si="3"/>
        <v>151175.84999999998</v>
      </c>
      <c r="N14" s="48">
        <f t="shared" si="4"/>
        <v>147801.49</v>
      </c>
      <c r="O14" s="14">
        <f t="shared" si="5"/>
        <v>-3374.359999999986</v>
      </c>
      <c r="P14" s="97">
        <f>'[5]410016'!$W$30</f>
        <v>254138.71439999997</v>
      </c>
      <c r="Q14" s="89">
        <f t="shared" si="6"/>
        <v>-1.3277630714259985E-2</v>
      </c>
      <c r="R14" s="99">
        <f>[21]Лист1!$E$15</f>
        <v>32864.6</v>
      </c>
      <c r="S14" s="100">
        <f>[21]Лист1!$E$41</f>
        <v>55548.1</v>
      </c>
      <c r="T14" s="97">
        <f>'[22]Фактические расходы'!$C$8/3</f>
        <v>20771.433333333331</v>
      </c>
    </row>
    <row r="15" spans="1:21" s="144" customFormat="1" x14ac:dyDescent="0.3">
      <c r="A15" s="133">
        <v>9</v>
      </c>
      <c r="B15" s="134">
        <f>'[1]Население 01.01.2023'!B14</f>
        <v>410018</v>
      </c>
      <c r="C15" s="135" t="str">
        <f>'[1]Население 01.01.2023'!C14</f>
        <v>ГБУЗ КК "ЕЛИЗОВСКАЯ РАЙОННАЯ БОЛЬНИЦА"</v>
      </c>
      <c r="D15" s="19">
        <f>АМБ!J15</f>
        <v>625071.66999999993</v>
      </c>
      <c r="E15" s="136">
        <f>АМБ!K15</f>
        <v>625071.66999999993</v>
      </c>
      <c r="F15" s="137">
        <f t="shared" si="0"/>
        <v>0</v>
      </c>
      <c r="G15" s="138"/>
      <c r="H15" s="134"/>
      <c r="I15" s="137">
        <f t="shared" si="1"/>
        <v>0</v>
      </c>
      <c r="J15" s="138">
        <f>'[8]410018'!$W$53</f>
        <v>783025.44000000006</v>
      </c>
      <c r="K15" s="139">
        <f>'[5]410018'!$W$53</f>
        <v>783025.44</v>
      </c>
      <c r="L15" s="137">
        <f t="shared" si="2"/>
        <v>0</v>
      </c>
      <c r="M15" s="140">
        <f t="shared" si="3"/>
        <v>1408097.1099999999</v>
      </c>
      <c r="N15" s="141">
        <f t="shared" si="4"/>
        <v>1408097.1099999999</v>
      </c>
      <c r="O15" s="137">
        <f t="shared" si="5"/>
        <v>0</v>
      </c>
      <c r="P15" s="142">
        <f>'[5]410018'!$W$30</f>
        <v>1984311.5099999998</v>
      </c>
      <c r="Q15" s="143">
        <f t="shared" si="6"/>
        <v>0</v>
      </c>
      <c r="R15" s="103">
        <f>[23]Лист1!$E$15</f>
        <v>84997</v>
      </c>
      <c r="S15" s="104">
        <f>[23]Лист1!$E$41</f>
        <v>53179.1</v>
      </c>
      <c r="T15" s="142">
        <f>'[24]Фактические расходы'!$C$8/3</f>
        <v>132127.1</v>
      </c>
    </row>
    <row r="16" spans="1:21" s="144" customFormat="1" x14ac:dyDescent="0.3">
      <c r="A16" s="133">
        <v>10</v>
      </c>
      <c r="B16" s="134">
        <f>'[1]Население 01.01.2023'!B15</f>
        <v>410028</v>
      </c>
      <c r="C16" s="135" t="str">
        <f>'[1]Население 01.01.2023'!C15</f>
        <v>ГБУЗ КК «МИЛЬКОВСКАЯ РАЙОННАЯ БОЛЬНИЦА»</v>
      </c>
      <c r="D16" s="19">
        <f>АМБ!J16</f>
        <v>127248.47999999998</v>
      </c>
      <c r="E16" s="136">
        <f>АМБ!K16</f>
        <v>127248.47999999998</v>
      </c>
      <c r="F16" s="137">
        <f t="shared" si="0"/>
        <v>0</v>
      </c>
      <c r="G16" s="138">
        <f>'[3]ДПн Согл 3-2024'!$O10</f>
        <v>44075.96</v>
      </c>
      <c r="H16" s="136">
        <f>'[4]ДПн Согл 5-2024'!$O10</f>
        <v>43526.52</v>
      </c>
      <c r="I16" s="137">
        <f t="shared" si="1"/>
        <v>-549.44000000000233</v>
      </c>
      <c r="J16" s="138">
        <f>'[8]410028'!$W$53</f>
        <v>98982.32</v>
      </c>
      <c r="K16" s="139">
        <f>'[5]410028'!$W$53</f>
        <v>99531.760000000009</v>
      </c>
      <c r="L16" s="137">
        <f t="shared" si="2"/>
        <v>549.44000000000233</v>
      </c>
      <c r="M16" s="140">
        <f t="shared" si="3"/>
        <v>270306.76</v>
      </c>
      <c r="N16" s="141">
        <f t="shared" si="4"/>
        <v>270306.76</v>
      </c>
      <c r="O16" s="137">
        <f t="shared" si="5"/>
        <v>0</v>
      </c>
      <c r="P16" s="142">
        <f>'[5]410028'!$W$30</f>
        <v>393651.96</v>
      </c>
      <c r="Q16" s="143">
        <f t="shared" si="6"/>
        <v>0</v>
      </c>
      <c r="R16" s="103">
        <f>[25]Лист1!$E$15</f>
        <v>43999.7</v>
      </c>
      <c r="S16" s="104">
        <f>[25]Лист1!$E$41</f>
        <v>50635.3</v>
      </c>
      <c r="T16" s="142">
        <f>'[26]Фактические расходы'!$C$8/3</f>
        <v>31736.533333333329</v>
      </c>
    </row>
    <row r="17" spans="1:20" s="144" customFormat="1" x14ac:dyDescent="0.3">
      <c r="A17" s="133">
        <v>11</v>
      </c>
      <c r="B17" s="134">
        <f>'[1]Население 01.01.2023'!B16</f>
        <v>410029</v>
      </c>
      <c r="C17" s="135" t="str">
        <f>'[1]Население 01.01.2023'!C16</f>
        <v>ГБУЗ КК "УСТЬ-БОЛЬШЕРЕЦКАЯ РАЙОННАЯ БОЛЬНИЦА"</v>
      </c>
      <c r="D17" s="19">
        <f>АМБ!J17</f>
        <v>123446.56</v>
      </c>
      <c r="E17" s="136">
        <f>АМБ!K17</f>
        <v>123446.56</v>
      </c>
      <c r="F17" s="137">
        <f t="shared" si="0"/>
        <v>0</v>
      </c>
      <c r="G17" s="138">
        <f>'[3]ДПн Согл 3-2024'!$O11</f>
        <v>23991.86</v>
      </c>
      <c r="H17" s="136">
        <f>'[4]ДПн Согл 5-2024'!$O11</f>
        <v>24125.32</v>
      </c>
      <c r="I17" s="137">
        <f t="shared" si="1"/>
        <v>133.45999999999913</v>
      </c>
      <c r="J17" s="138">
        <f>'[8]410029'!$W$53</f>
        <v>34427.410000000003</v>
      </c>
      <c r="K17" s="139">
        <f>'[5]410029'!$W$53</f>
        <v>34293.949999999997</v>
      </c>
      <c r="L17" s="137">
        <f t="shared" si="2"/>
        <v>-133.4600000000064</v>
      </c>
      <c r="M17" s="140">
        <f>D17+G17+J17</f>
        <v>181865.83</v>
      </c>
      <c r="N17" s="141">
        <f t="shared" si="4"/>
        <v>181865.83000000002</v>
      </c>
      <c r="O17" s="137">
        <f>N17-M17</f>
        <v>0</v>
      </c>
      <c r="P17" s="142">
        <f>'[5]410029'!$W$30</f>
        <v>219790.38999999998</v>
      </c>
      <c r="Q17" s="143">
        <f t="shared" si="6"/>
        <v>0</v>
      </c>
      <c r="R17" s="103">
        <f>[27]Лист1!$E$15</f>
        <v>34010.800000000003</v>
      </c>
      <c r="S17" s="104">
        <f>[27]Лист1!$E$41</f>
        <v>38998.1</v>
      </c>
      <c r="T17" s="142">
        <f>'[28]Фактические расходы'!$C$8/3</f>
        <v>15259.166666666666</v>
      </c>
    </row>
    <row r="18" spans="1:20" s="144" customFormat="1" x14ac:dyDescent="0.3">
      <c r="A18" s="133">
        <v>12</v>
      </c>
      <c r="B18" s="134">
        <f>'[1]Население 01.01.2023'!B17</f>
        <v>410030</v>
      </c>
      <c r="C18" s="135" t="str">
        <f>'[1]Население 01.01.2023'!C17</f>
        <v>ГБУЗ КК "УСТЬ-КАМЧАТСКАЯ РАЙОННАЯ БОЛЬНИЦА"</v>
      </c>
      <c r="D18" s="19">
        <f>АМБ!J18</f>
        <v>79630.12</v>
      </c>
      <c r="E18" s="136">
        <f>АМБ!K18</f>
        <v>79630.12</v>
      </c>
      <c r="F18" s="137">
        <f t="shared" si="0"/>
        <v>0</v>
      </c>
      <c r="G18" s="138">
        <f>'[3]ДПн Согл 3-2024'!$O12</f>
        <v>18567.22</v>
      </c>
      <c r="H18" s="136">
        <f>'[4]ДПн Согл 5-2024'!$O12</f>
        <v>19155.5</v>
      </c>
      <c r="I18" s="137">
        <f t="shared" si="1"/>
        <v>588.27999999999884</v>
      </c>
      <c r="J18" s="138">
        <f>'[8]410030'!$W$53</f>
        <v>41660.619999999995</v>
      </c>
      <c r="K18" s="139">
        <f>'[5]410030'!$W$53</f>
        <v>41072.339999999997</v>
      </c>
      <c r="L18" s="137">
        <f t="shared" si="2"/>
        <v>-588.27999999999884</v>
      </c>
      <c r="M18" s="140">
        <f t="shared" si="3"/>
        <v>139857.96</v>
      </c>
      <c r="N18" s="141">
        <f t="shared" si="4"/>
        <v>139857.96</v>
      </c>
      <c r="O18" s="137">
        <f t="shared" si="5"/>
        <v>0</v>
      </c>
      <c r="P18" s="142">
        <f>'[5]410030'!$W$30</f>
        <v>177902.12</v>
      </c>
      <c r="Q18" s="143">
        <f t="shared" si="6"/>
        <v>0</v>
      </c>
      <c r="R18" s="103">
        <f>[29]Лист1!$E$15</f>
        <v>49486.3</v>
      </c>
      <c r="S18" s="104">
        <f>[29]Лист1!$E$41</f>
        <v>53749.9</v>
      </c>
      <c r="T18" s="142">
        <f>'[30]Фактические расходы'!$C$8/3</f>
        <v>12580.566666666666</v>
      </c>
    </row>
    <row r="19" spans="1:20" s="144" customFormat="1" x14ac:dyDescent="0.3">
      <c r="A19" s="133">
        <v>13</v>
      </c>
      <c r="B19" s="134">
        <f>'[1]Население 01.01.2023'!B18</f>
        <v>410031</v>
      </c>
      <c r="C19" s="135" t="str">
        <f>'[1]Население 01.01.2023'!C18</f>
        <v>ГБУЗ КК "КЛЮЧЕВСКАЯ РАЙОННАЯ БОЛЬНИЦА"</v>
      </c>
      <c r="D19" s="19">
        <f>АМБ!J19</f>
        <v>63464.58</v>
      </c>
      <c r="E19" s="136">
        <f>АМБ!K19</f>
        <v>62247.839999999997</v>
      </c>
      <c r="F19" s="137">
        <f>E19-D19</f>
        <v>-1216.7400000000052</v>
      </c>
      <c r="G19" s="138">
        <f>'[3]ДПн Согл 3-2024'!$O13</f>
        <v>22479.72</v>
      </c>
      <c r="H19" s="136">
        <f>'[4]ДПн Согл 5-2024'!$O13</f>
        <v>23291.74</v>
      </c>
      <c r="I19" s="137">
        <f t="shared" si="1"/>
        <v>812.02000000000044</v>
      </c>
      <c r="J19" s="138">
        <f>'[8]410031'!$W$53</f>
        <v>65863.429999999993</v>
      </c>
      <c r="K19" s="139">
        <f>'[5]410031'!$W$53</f>
        <v>66268.149999999994</v>
      </c>
      <c r="L19" s="137">
        <f t="shared" si="2"/>
        <v>404.72000000000116</v>
      </c>
      <c r="M19" s="140">
        <f t="shared" si="3"/>
        <v>151807.72999999998</v>
      </c>
      <c r="N19" s="141">
        <f t="shared" si="4"/>
        <v>151807.72999999998</v>
      </c>
      <c r="O19" s="137">
        <f t="shared" si="5"/>
        <v>0</v>
      </c>
      <c r="P19" s="142">
        <f>'[5]410031'!$W$30</f>
        <v>204009.30000000002</v>
      </c>
      <c r="Q19" s="143">
        <f t="shared" si="6"/>
        <v>0</v>
      </c>
      <c r="R19" s="103">
        <f>[31]Лист1!$E$15</f>
        <v>21224.1</v>
      </c>
      <c r="S19" s="104">
        <f>[31]Лист1!$E$41</f>
        <v>26880.3</v>
      </c>
      <c r="T19" s="142">
        <f>'[32]Фактические расходы'!$C$8/3</f>
        <v>14633.099999999999</v>
      </c>
    </row>
    <row r="20" spans="1:20" s="144" customFormat="1" x14ac:dyDescent="0.3">
      <c r="A20" s="133">
        <v>14</v>
      </c>
      <c r="B20" s="134">
        <f>'[1]Население 01.01.2023'!B19</f>
        <v>410032</v>
      </c>
      <c r="C20" s="135" t="str">
        <f>'[1]Население 01.01.2023'!C19</f>
        <v>ГБУЗ КК "СОБОЛЕВСКАЯ РАЙОННАЯ БОЛЬНИЦА"</v>
      </c>
      <c r="D20" s="19">
        <f>АМБ!J20</f>
        <v>86867.400000000009</v>
      </c>
      <c r="E20" s="136">
        <f>АМБ!K20</f>
        <v>86867.400000000009</v>
      </c>
      <c r="F20" s="137">
        <f t="shared" si="0"/>
        <v>0</v>
      </c>
      <c r="G20" s="138">
        <f>'[3]ДПн Согл 3-2024'!$O14</f>
        <v>11771.73</v>
      </c>
      <c r="H20" s="136">
        <f>'[4]ДПн Согл 5-2024'!$O14</f>
        <v>11800.46</v>
      </c>
      <c r="I20" s="137">
        <f t="shared" si="1"/>
        <v>28.729999999999563</v>
      </c>
      <c r="J20" s="138">
        <f>'[8]410032'!$W$53</f>
        <v>25909.75</v>
      </c>
      <c r="K20" s="139">
        <f>'[5]410032'!$W$53</f>
        <v>30881.019999999997</v>
      </c>
      <c r="L20" s="137">
        <f t="shared" si="2"/>
        <v>4971.2699999999968</v>
      </c>
      <c r="M20" s="140">
        <f t="shared" si="3"/>
        <v>124548.88</v>
      </c>
      <c r="N20" s="141">
        <f t="shared" si="4"/>
        <v>129548.88</v>
      </c>
      <c r="O20" s="137">
        <f t="shared" si="5"/>
        <v>5000</v>
      </c>
      <c r="P20" s="142">
        <f>'[5]410032'!$W$30</f>
        <v>155162.04999999999</v>
      </c>
      <c r="Q20" s="143">
        <f t="shared" si="6"/>
        <v>3.2224374452387038E-2</v>
      </c>
      <c r="R20" s="103">
        <f>[33]Лист1!$E$15</f>
        <v>11873</v>
      </c>
      <c r="S20" s="104">
        <f>[33]Лист1!$E$41</f>
        <v>8784.6</v>
      </c>
      <c r="T20" s="142">
        <f>'[34]Фактические расходы'!$C$8/3</f>
        <v>12219.033333333335</v>
      </c>
    </row>
    <row r="21" spans="1:20" s="144" customFormat="1" x14ac:dyDescent="0.3">
      <c r="A21" s="133">
        <v>15</v>
      </c>
      <c r="B21" s="134">
        <f>'[1]Население 01.01.2023'!B20</f>
        <v>410033</v>
      </c>
      <c r="C21" s="135" t="str">
        <f>'[1]Население 01.01.2023'!C20</f>
        <v>ГБУЗ КК "БЫСТРИНСКАЯ РАЙОННАЯ БОЛЬНИЦА"</v>
      </c>
      <c r="D21" s="19">
        <f>АМБ!J21</f>
        <v>41950.13</v>
      </c>
      <c r="E21" s="136">
        <f>АМБ!K21</f>
        <v>39433.259999999995</v>
      </c>
      <c r="F21" s="137">
        <f t="shared" si="0"/>
        <v>-2516.8700000000026</v>
      </c>
      <c r="G21" s="138">
        <f>'[3]ДПн Согл 3-2024'!$O15</f>
        <v>13431.64</v>
      </c>
      <c r="H21" s="136">
        <f>'[4]ДПн Согл 5-2024'!$O15</f>
        <v>13506.189999999999</v>
      </c>
      <c r="I21" s="137">
        <f t="shared" si="1"/>
        <v>74.549999999999272</v>
      </c>
      <c r="J21" s="138">
        <f>'[8]410033'!$W$53</f>
        <v>24154.15</v>
      </c>
      <c r="K21" s="139">
        <f>'[5]410033'!$W$53</f>
        <v>26596.47</v>
      </c>
      <c r="L21" s="137">
        <f t="shared" si="2"/>
        <v>2442.3199999999997</v>
      </c>
      <c r="M21" s="140">
        <f t="shared" si="3"/>
        <v>79535.92</v>
      </c>
      <c r="N21" s="141">
        <f t="shared" si="4"/>
        <v>79535.92</v>
      </c>
      <c r="O21" s="137">
        <f t="shared" si="5"/>
        <v>0</v>
      </c>
      <c r="P21" s="142">
        <f>'[5]410033'!$W$30</f>
        <v>108641.66</v>
      </c>
      <c r="Q21" s="143">
        <f t="shared" si="6"/>
        <v>0</v>
      </c>
      <c r="R21" s="103">
        <f>[35]Лист1!$E$15</f>
        <v>10603.8</v>
      </c>
      <c r="S21" s="104">
        <f>[35]Лист1!$E$41</f>
        <v>17191.7</v>
      </c>
      <c r="T21" s="142">
        <f>'[36]Фактические расходы'!$C$8/3</f>
        <v>7555.8999999999987</v>
      </c>
    </row>
    <row r="22" spans="1:20" s="144" customFormat="1" x14ac:dyDescent="0.3">
      <c r="A22" s="133">
        <v>16</v>
      </c>
      <c r="B22" s="134">
        <f>'[1]Население 01.01.2023'!B21</f>
        <v>410035</v>
      </c>
      <c r="C22" s="135" t="str">
        <f>'[1]Население 01.01.2023'!C21</f>
        <v>ГБУЗ КК "ВИЛЮЧИНСКАЯ ГОРОДСКАЯ БОЛЬНИЦА"</v>
      </c>
      <c r="D22" s="19">
        <f>АМБ!J22</f>
        <v>124396.26</v>
      </c>
      <c r="E22" s="136">
        <f>АМБ!K22</f>
        <v>131816.51</v>
      </c>
      <c r="F22" s="137">
        <f t="shared" si="0"/>
        <v>7420.2500000000146</v>
      </c>
      <c r="G22" s="138">
        <f>'[3]ДПн Согл 3-2024'!$O16</f>
        <v>117117.38</v>
      </c>
      <c r="H22" s="136">
        <f>'[4]ДПн Согл 5-2024'!$O16</f>
        <v>116500.82</v>
      </c>
      <c r="I22" s="137">
        <f t="shared" si="1"/>
        <v>-616.55999999999767</v>
      </c>
      <c r="J22" s="138">
        <f>'[8]410035'!$W$53</f>
        <v>269729.06</v>
      </c>
      <c r="K22" s="139">
        <f>'[5]410035'!$W$53</f>
        <v>270345.62</v>
      </c>
      <c r="L22" s="137">
        <f t="shared" si="2"/>
        <v>616.55999999999767</v>
      </c>
      <c r="M22" s="140">
        <f t="shared" si="3"/>
        <v>511242.7</v>
      </c>
      <c r="N22" s="141">
        <f t="shared" si="4"/>
        <v>518662.95</v>
      </c>
      <c r="O22" s="137">
        <f t="shared" si="5"/>
        <v>7420.25</v>
      </c>
      <c r="P22" s="142">
        <f>'[5]410035'!$W$30</f>
        <v>701823.2300000001</v>
      </c>
      <c r="Q22" s="143">
        <f t="shared" si="6"/>
        <v>1.0572819027378161E-2</v>
      </c>
      <c r="R22" s="103">
        <f>[37]Лист1!$E$15</f>
        <v>43348.7</v>
      </c>
      <c r="S22" s="104">
        <f>[37]Лист1!$E$41</f>
        <v>55445.7</v>
      </c>
      <c r="T22" s="142">
        <f>'[38]Фактические расходы'!$C$8/3</f>
        <v>50158.866666666669</v>
      </c>
    </row>
    <row r="23" spans="1:20" s="144" customFormat="1" x14ac:dyDescent="0.3">
      <c r="A23" s="133">
        <v>17</v>
      </c>
      <c r="B23" s="134">
        <f>'[1]Население 01.01.2023'!B22</f>
        <v>410036</v>
      </c>
      <c r="C23" s="135" t="str">
        <f>'[1]Население 01.01.2023'!C22</f>
        <v>ГБУЗ КК «НИКОЛЬСКАЯ РАЙОННАЯ БОЛЬНИЦА»</v>
      </c>
      <c r="D23" s="19">
        <f>АМБ!J23</f>
        <v>40358.6</v>
      </c>
      <c r="E23" s="136">
        <f>АМБ!K23</f>
        <v>40358.6</v>
      </c>
      <c r="F23" s="137">
        <f t="shared" si="0"/>
        <v>0</v>
      </c>
      <c r="G23" s="138"/>
      <c r="H23" s="136"/>
      <c r="I23" s="137">
        <f t="shared" si="1"/>
        <v>0</v>
      </c>
      <c r="J23" s="138">
        <f>'[8]410036'!$W$53</f>
        <v>14902.310000000001</v>
      </c>
      <c r="K23" s="139">
        <f>'[5]410036'!$W$53</f>
        <v>14902.310000000001</v>
      </c>
      <c r="L23" s="137">
        <f t="shared" si="2"/>
        <v>0</v>
      </c>
      <c r="M23" s="140">
        <f t="shared" si="3"/>
        <v>55260.91</v>
      </c>
      <c r="N23" s="141">
        <f t="shared" si="4"/>
        <v>55260.91</v>
      </c>
      <c r="O23" s="137">
        <f t="shared" si="5"/>
        <v>0</v>
      </c>
      <c r="P23" s="142">
        <f>'[5]410036'!$W$30</f>
        <v>60352.13</v>
      </c>
      <c r="Q23" s="143">
        <f t="shared" si="6"/>
        <v>0</v>
      </c>
      <c r="R23" s="103">
        <f>[39]Лист1!$E$15</f>
        <v>16080.1</v>
      </c>
      <c r="S23" s="104">
        <f>[39]Лист1!$E$41</f>
        <v>19293</v>
      </c>
      <c r="T23" s="142">
        <f>'[40]Фактические расходы'!$C$8/3</f>
        <v>5001.8</v>
      </c>
    </row>
    <row r="24" spans="1:20" s="144" customFormat="1" x14ac:dyDescent="0.3">
      <c r="A24" s="133">
        <v>18</v>
      </c>
      <c r="B24" s="134">
        <f>'[1]Население 01.01.2023'!B23</f>
        <v>410037</v>
      </c>
      <c r="C24" s="135" t="str">
        <f>'[1]Население 01.01.2023'!C23</f>
        <v>ГБУЗ КК "ТИГИЛЬСКАЯ РАЙОННАЯ БОЛЬНИЦА"</v>
      </c>
      <c r="D24" s="19">
        <f>АМБ!J24</f>
        <v>201434.22</v>
      </c>
      <c r="E24" s="136">
        <f>АМБ!K24</f>
        <v>201434.22</v>
      </c>
      <c r="F24" s="137">
        <f t="shared" si="0"/>
        <v>0</v>
      </c>
      <c r="G24" s="138">
        <f>'[3]ДПн Согл 3-2024'!$O17</f>
        <v>21360.25</v>
      </c>
      <c r="H24" s="136">
        <f>'[4]ДПн Согл 5-2024'!$O17</f>
        <v>22045.89</v>
      </c>
      <c r="I24" s="137">
        <f t="shared" si="1"/>
        <v>685.63999999999942</v>
      </c>
      <c r="J24" s="138">
        <f>'[8]410037'!$W$53</f>
        <v>42536.56</v>
      </c>
      <c r="K24" s="139">
        <f>'[5]410037'!$W$53</f>
        <v>41850.92</v>
      </c>
      <c r="L24" s="137">
        <f t="shared" si="2"/>
        <v>-685.63999999999942</v>
      </c>
      <c r="M24" s="140">
        <f t="shared" si="3"/>
        <v>265331.03000000003</v>
      </c>
      <c r="N24" s="141">
        <f t="shared" si="4"/>
        <v>265331.02999999997</v>
      </c>
      <c r="O24" s="137">
        <f t="shared" si="5"/>
        <v>0</v>
      </c>
      <c r="P24" s="142">
        <f>'[5]410037'!$W$30</f>
        <v>308696.73000000004</v>
      </c>
      <c r="Q24" s="143">
        <f t="shared" si="6"/>
        <v>0</v>
      </c>
      <c r="R24" s="103">
        <f>[41]Лист1!$E$15</f>
        <v>15583.1</v>
      </c>
      <c r="S24" s="104">
        <f>[41]Лист1!$E$41</f>
        <v>7847.9</v>
      </c>
      <c r="T24" s="142">
        <f>'[42]Фактические расходы'!$C$8/3</f>
        <v>23506.300000000003</v>
      </c>
    </row>
    <row r="25" spans="1:20" x14ac:dyDescent="0.3">
      <c r="A25" s="3">
        <v>19</v>
      </c>
      <c r="B25" s="11">
        <f>'[1]Население 01.01.2023'!B24</f>
        <v>410038</v>
      </c>
      <c r="C25" s="15" t="str">
        <f>'[1]Население 01.01.2023'!C24</f>
        <v>ГБУЗ КК "КАРАГИНСКАЯ РАЙОННАЯ БОЛЬНИЦА"</v>
      </c>
      <c r="D25" s="19">
        <f>АМБ!J25</f>
        <v>96276</v>
      </c>
      <c r="E25" s="12">
        <f>АМБ!K25</f>
        <v>88698</v>
      </c>
      <c r="F25" s="14">
        <f t="shared" si="0"/>
        <v>-7578</v>
      </c>
      <c r="G25" s="49">
        <f>'[3]ДПн Согл 3-2024'!$O18</f>
        <v>19203.509999999998</v>
      </c>
      <c r="H25" s="12">
        <f>'[4]ДПн Согл 5-2024'!$O18</f>
        <v>19508.199999999997</v>
      </c>
      <c r="I25" s="14">
        <f t="shared" si="1"/>
        <v>304.68999999999869</v>
      </c>
      <c r="J25" s="49">
        <f>'[8]410038'!$W$53</f>
        <v>49280.649999999994</v>
      </c>
      <c r="K25" s="47">
        <f>'[5]410038'!$W$53</f>
        <v>56553.959999999992</v>
      </c>
      <c r="L25" s="14">
        <f t="shared" si="2"/>
        <v>7273.3099999999977</v>
      </c>
      <c r="M25" s="50">
        <f t="shared" si="3"/>
        <v>164760.15999999997</v>
      </c>
      <c r="N25" s="48">
        <f t="shared" si="4"/>
        <v>164760.15999999997</v>
      </c>
      <c r="O25" s="14">
        <f t="shared" si="5"/>
        <v>0</v>
      </c>
      <c r="P25" s="97">
        <f>'[5]410038'!$W$30</f>
        <v>197087.68</v>
      </c>
      <c r="Q25" s="89">
        <f t="shared" si="6"/>
        <v>0</v>
      </c>
      <c r="R25" s="99">
        <f>[43]Лист1!$E$15</f>
        <v>26210.7</v>
      </c>
      <c r="S25" s="100">
        <f>[43]Лист1!$E$41</f>
        <v>34350.400000000001</v>
      </c>
      <c r="T25" s="97">
        <f>'[44]Фактические расходы'!$C$8/3</f>
        <v>13190.166666666664</v>
      </c>
    </row>
    <row r="26" spans="1:20" x14ac:dyDescent="0.3">
      <c r="A26" s="3">
        <v>20</v>
      </c>
      <c r="B26" s="11">
        <f>'[1]Население 01.01.2023'!B25</f>
        <v>410039</v>
      </c>
      <c r="C26" s="15" t="str">
        <f>'[1]Население 01.01.2023'!C25</f>
        <v>ГБУЗ КК "ОЛЮТОРСКАЯ РАЙОННАЯ БОЛЬНИЦА"</v>
      </c>
      <c r="D26" s="19">
        <f>АМБ!J26</f>
        <v>122141.56000000001</v>
      </c>
      <c r="E26" s="12">
        <f>АМБ!K26</f>
        <v>121622.12000000001</v>
      </c>
      <c r="F26" s="14">
        <f t="shared" si="0"/>
        <v>-519.44000000000233</v>
      </c>
      <c r="G26" s="49">
        <f>'[3]ДПн Согл 3-2024'!$O19</f>
        <v>20625.400000000001</v>
      </c>
      <c r="H26" s="12">
        <f>'[4]ДПн Согл 5-2024'!$O19</f>
        <v>20176.59</v>
      </c>
      <c r="I26" s="14">
        <f t="shared" si="1"/>
        <v>-448.81000000000131</v>
      </c>
      <c r="J26" s="49">
        <f>'[8]410039'!$W$53</f>
        <v>50654.64</v>
      </c>
      <c r="K26" s="47">
        <f>'[5]410039'!$W$53</f>
        <v>51622.89</v>
      </c>
      <c r="L26" s="14">
        <f t="shared" si="2"/>
        <v>968.25</v>
      </c>
      <c r="M26" s="50">
        <f t="shared" si="3"/>
        <v>193421.60000000003</v>
      </c>
      <c r="N26" s="48">
        <f t="shared" si="4"/>
        <v>193421.60000000003</v>
      </c>
      <c r="O26" s="14">
        <f t="shared" si="5"/>
        <v>0</v>
      </c>
      <c r="P26" s="97">
        <f>'[5]410039'!$W$30</f>
        <v>236695.55</v>
      </c>
      <c r="Q26" s="89">
        <f t="shared" si="6"/>
        <v>0</v>
      </c>
      <c r="R26" s="99">
        <f>[45]Лист1!$E$15</f>
        <v>47044.6</v>
      </c>
      <c r="S26" s="100">
        <f>[45]Лист1!$E$41</f>
        <v>46017.599999999999</v>
      </c>
      <c r="T26" s="97">
        <f>'[46]Фактические расходы'!$C$8/3</f>
        <v>20152.033333333333</v>
      </c>
    </row>
    <row r="27" spans="1:20" s="144" customFormat="1" x14ac:dyDescent="0.3">
      <c r="A27" s="133">
        <v>21</v>
      </c>
      <c r="B27" s="134">
        <f>'[1]Население 01.01.2023'!B26</f>
        <v>410040</v>
      </c>
      <c r="C27" s="135" t="str">
        <f>'[1]Население 01.01.2023'!C26</f>
        <v>ГБУЗ КК "ПЕНЖИНСКАЯ РАЙОННАЯ БОЛЬНИЦА"</v>
      </c>
      <c r="D27" s="19">
        <f>АМБ!J27</f>
        <v>69035.11</v>
      </c>
      <c r="E27" s="136">
        <f>АМБ!K27</f>
        <v>64169.039999999994</v>
      </c>
      <c r="F27" s="137">
        <f t="shared" si="0"/>
        <v>-4866.070000000007</v>
      </c>
      <c r="G27" s="138">
        <f>'[3]ДПн Согл 3-2024'!$O20</f>
        <v>9962.25</v>
      </c>
      <c r="H27" s="136">
        <f>'[4]ДПн Согл 5-2024'!$O20</f>
        <v>9858.7099999999991</v>
      </c>
      <c r="I27" s="137">
        <f t="shared" si="1"/>
        <v>-103.54000000000087</v>
      </c>
      <c r="J27" s="138">
        <f>'[8]410040'!$W$53</f>
        <v>43150.22</v>
      </c>
      <c r="K27" s="139">
        <f>'[5]410040'!$W$53</f>
        <v>53119.83</v>
      </c>
      <c r="L27" s="137">
        <f t="shared" si="2"/>
        <v>9969.61</v>
      </c>
      <c r="M27" s="140">
        <f t="shared" si="3"/>
        <v>122147.58</v>
      </c>
      <c r="N27" s="141">
        <f t="shared" si="4"/>
        <v>127147.58</v>
      </c>
      <c r="O27" s="137">
        <f t="shared" si="5"/>
        <v>5000</v>
      </c>
      <c r="P27" s="142">
        <f>'[5]410040'!$W$30</f>
        <v>143785.62000000002</v>
      </c>
      <c r="Q27" s="143">
        <f t="shared" si="6"/>
        <v>3.477399200281641E-2</v>
      </c>
      <c r="R27" s="103">
        <f>[47]Лист1!$E$15</f>
        <v>7320.3</v>
      </c>
      <c r="S27" s="104">
        <f>[47]Лист1!$E$41</f>
        <v>8395.6</v>
      </c>
      <c r="T27" s="142">
        <f>'[48]Фактические расходы'!$C$8/3</f>
        <v>11739.843333333332</v>
      </c>
    </row>
    <row r="28" spans="1:20" ht="60.75" x14ac:dyDescent="0.3">
      <c r="A28" s="3">
        <v>22</v>
      </c>
      <c r="B28" s="11">
        <f>'[1]Население 01.01.2023'!B27</f>
        <v>410042</v>
      </c>
      <c r="C28" s="15" t="str">
        <f>'[1]Население 01.01.2023'!C27</f>
        <v>КАМЧАТСКАЯ БОЛЬНИЦА ФГБУЗ "ДАЛЬНЕВОСТОЧНЫЙ ОКРУЖНОЙ МЕДИЦИНСКИЙ ЦЕНТР ФЕДЕРАЛЬНОГО МЕДИКО-БИОЛОГИЧЕСКОГО АГЕНТСТВА"</v>
      </c>
      <c r="D28" s="19">
        <f>АМБ!J28</f>
        <v>31458.68</v>
      </c>
      <c r="E28" s="12">
        <f>АМБ!K28</f>
        <v>32458.68</v>
      </c>
      <c r="F28" s="14">
        <f t="shared" si="0"/>
        <v>1000</v>
      </c>
      <c r="G28" s="49"/>
      <c r="H28" s="12"/>
      <c r="I28" s="14">
        <f t="shared" si="1"/>
        <v>0</v>
      </c>
      <c r="J28" s="49"/>
      <c r="K28" s="47"/>
      <c r="L28" s="14">
        <f t="shared" si="2"/>
        <v>0</v>
      </c>
      <c r="M28" s="50">
        <f t="shared" si="3"/>
        <v>31458.68</v>
      </c>
      <c r="N28" s="48">
        <f t="shared" si="4"/>
        <v>32458.68</v>
      </c>
      <c r="O28" s="14">
        <f t="shared" si="5"/>
        <v>1000</v>
      </c>
      <c r="P28" s="97">
        <f>'[5]410042'!$W$30</f>
        <v>161867.11000000002</v>
      </c>
      <c r="Q28" s="89">
        <f t="shared" si="6"/>
        <v>6.1779072969178226E-3</v>
      </c>
      <c r="R28" s="99">
        <f>'[49]Лист 1'!$E$15</f>
        <v>14880.5</v>
      </c>
      <c r="S28" s="100">
        <f>'[49]Лист 1'!$E$41</f>
        <v>22822.799999999999</v>
      </c>
      <c r="T28" s="97">
        <f>'[50]Фактические расходы'!$C$8/3</f>
        <v>11745.633333333331</v>
      </c>
    </row>
    <row r="29" spans="1:20" ht="60.75" x14ac:dyDescent="0.3">
      <c r="A29" s="3">
        <v>23</v>
      </c>
      <c r="B29" s="11">
        <f>'[1]Население 01.01.2023'!B28</f>
        <v>410043</v>
      </c>
      <c r="C29" s="15" t="str">
        <f>'[1]Население 01.01.2023'!C28</f>
        <v>ФКУЗ "МЕДИКО-САНИТАРНАЯ ЧАСТЬ МИНИСТЕРСТВА ВНУТРЕННИХ ДЕЛ РОССИЙСКОЙ ФЕДЕРАЦИИ ПО КАМЧАТСКОМУ КРАЮ"</v>
      </c>
      <c r="D29" s="19">
        <f>АМБ!J29</f>
        <v>21041.62</v>
      </c>
      <c r="E29" s="12">
        <f>АМБ!K29</f>
        <v>20808.009999999998</v>
      </c>
      <c r="F29" s="14">
        <f t="shared" si="0"/>
        <v>-233.61000000000058</v>
      </c>
      <c r="G29" s="49"/>
      <c r="H29" s="12"/>
      <c r="I29" s="14">
        <f t="shared" si="1"/>
        <v>0</v>
      </c>
      <c r="J29" s="49"/>
      <c r="K29" s="47"/>
      <c r="L29" s="14">
        <f t="shared" si="2"/>
        <v>0</v>
      </c>
      <c r="M29" s="50">
        <f t="shared" si="3"/>
        <v>21041.62</v>
      </c>
      <c r="N29" s="48">
        <f t="shared" si="4"/>
        <v>20808.009999999998</v>
      </c>
      <c r="O29" s="14">
        <f t="shared" si="5"/>
        <v>-233.61000000000058</v>
      </c>
      <c r="P29" s="97">
        <f>'[5]410043'!$W$30</f>
        <v>46120.98</v>
      </c>
      <c r="Q29" s="89">
        <f t="shared" si="6"/>
        <v>-5.0651568982272395E-3</v>
      </c>
      <c r="R29" s="99">
        <v>0</v>
      </c>
      <c r="S29" s="100">
        <v>0</v>
      </c>
      <c r="T29" s="97">
        <f>'[51]Фактические расходы'!$C$8/3</f>
        <v>709.46666666666658</v>
      </c>
    </row>
    <row r="30" spans="1:20" x14ac:dyDescent="0.3">
      <c r="A30" s="3">
        <v>24</v>
      </c>
      <c r="B30" s="11">
        <f>'[1]Население 01.01.2023'!B29</f>
        <v>410047</v>
      </c>
      <c r="C30" s="15" t="str">
        <f>'[1]Население 01.01.2023'!C29</f>
        <v>ГБУЗ КК "ОЗЕРНОВСКАЯ РАЙОННАЯ БОЛЬНИЦА"</v>
      </c>
      <c r="D30" s="19">
        <f>АМБ!J30</f>
        <v>55966.87000000001</v>
      </c>
      <c r="E30" s="12">
        <f>АМБ!K30</f>
        <v>51949.11</v>
      </c>
      <c r="F30" s="14">
        <f t="shared" si="0"/>
        <v>-4017.7600000000093</v>
      </c>
      <c r="G30" s="49">
        <f>'[3]ДПн Согл 3-2024'!$O$21</f>
        <v>14907.15</v>
      </c>
      <c r="H30" s="12">
        <f>'[4]ДПн Согл 5-2024'!$O$21</f>
        <v>14221.33</v>
      </c>
      <c r="I30" s="14">
        <f t="shared" si="1"/>
        <v>-685.81999999999971</v>
      </c>
      <c r="J30" s="49">
        <f>'[8]410047'!$W$53</f>
        <v>19693.849999999999</v>
      </c>
      <c r="K30" s="47">
        <f>'[5]410047'!$W$53</f>
        <v>24397.43</v>
      </c>
      <c r="L30" s="14">
        <f t="shared" si="2"/>
        <v>4703.5800000000017</v>
      </c>
      <c r="M30" s="50">
        <f t="shared" si="3"/>
        <v>90567.87</v>
      </c>
      <c r="N30" s="48">
        <f t="shared" si="4"/>
        <v>90567.87</v>
      </c>
      <c r="O30" s="14">
        <f t="shared" si="5"/>
        <v>0</v>
      </c>
      <c r="P30" s="97">
        <f>'[5]410047'!$W$30</f>
        <v>114423.15000000002</v>
      </c>
      <c r="Q30" s="89">
        <f t="shared" si="6"/>
        <v>0</v>
      </c>
      <c r="R30" s="99">
        <f>[52]Лист1!$E$15</f>
        <v>0</v>
      </c>
      <c r="S30" s="100">
        <f>[52]Лист1!$E$41</f>
        <v>0</v>
      </c>
      <c r="T30" s="97">
        <f>'[53]Фактические расходы'!$C$8/3</f>
        <v>8836.1</v>
      </c>
    </row>
    <row r="31" spans="1:20" ht="40.5" customHeight="1" x14ac:dyDescent="0.3">
      <c r="A31" s="3">
        <v>25</v>
      </c>
      <c r="B31" s="11">
        <f>'[1]Население 01.01.2023'!B30</f>
        <v>410068</v>
      </c>
      <c r="C31" s="15" t="str">
        <f>'[1]Население 01.01.2023'!C30</f>
        <v>ГБУЗ "КАМЧАТСКИЙ КРАЕВОЙ ЦЕНТР ОБЩЕСТВЕННОГО ЗДОРОВЬЯ И МЕДИЦИНСКОЙ ПРОФИЛАКТИКИ"</v>
      </c>
      <c r="D31" s="19">
        <f>АМБ!J31</f>
        <v>45907.3076</v>
      </c>
      <c r="E31" s="12">
        <f>АМБ!K31</f>
        <v>42497.667600000001</v>
      </c>
      <c r="F31" s="14">
        <f t="shared" si="0"/>
        <v>-3409.6399999999994</v>
      </c>
      <c r="G31" s="49"/>
      <c r="H31" s="12"/>
      <c r="I31" s="14">
        <f t="shared" si="1"/>
        <v>0</v>
      </c>
      <c r="J31" s="3"/>
      <c r="K31" s="47"/>
      <c r="L31" s="14">
        <f t="shared" si="2"/>
        <v>0</v>
      </c>
      <c r="M31" s="50">
        <f t="shared" si="3"/>
        <v>45907.3076</v>
      </c>
      <c r="N31" s="48">
        <f t="shared" si="4"/>
        <v>42497.667600000001</v>
      </c>
      <c r="O31" s="14">
        <f t="shared" si="5"/>
        <v>-3409.6399999999994</v>
      </c>
      <c r="P31" s="97">
        <f>'[5]410068'!$W$30</f>
        <v>180425.98759999999</v>
      </c>
      <c r="Q31" s="89">
        <f t="shared" si="6"/>
        <v>-1.8897721139590422E-2</v>
      </c>
      <c r="R31" s="99">
        <f>[54]Лист1!$E$15</f>
        <v>14351.1</v>
      </c>
      <c r="S31" s="100">
        <f>[54]Лист1!$E$41</f>
        <v>23165.200000000001</v>
      </c>
      <c r="T31" s="97">
        <f>'[55]Фактические расходы'!$C$8/3</f>
        <v>10293.4</v>
      </c>
    </row>
    <row r="32" spans="1:20" ht="40.5" x14ac:dyDescent="0.3">
      <c r="A32" s="3">
        <v>26</v>
      </c>
      <c r="B32" s="11">
        <v>410051</v>
      </c>
      <c r="C32" s="15" t="s">
        <v>18</v>
      </c>
      <c r="D32" s="19"/>
      <c r="E32" s="12"/>
      <c r="F32" s="14">
        <f t="shared" si="0"/>
        <v>0</v>
      </c>
      <c r="G32" s="49">
        <f>'[3]ДПн Согл 3-2024'!$O22</f>
        <v>198728.78</v>
      </c>
      <c r="H32" s="12">
        <f>'[4]ДПн Согл 5-2024'!$O22</f>
        <v>196190.13999999998</v>
      </c>
      <c r="I32" s="14">
        <f t="shared" si="1"/>
        <v>-2538.640000000014</v>
      </c>
      <c r="J32" s="3"/>
      <c r="K32" s="47"/>
      <c r="L32" s="14">
        <f t="shared" si="2"/>
        <v>0</v>
      </c>
      <c r="M32" s="50">
        <f t="shared" si="3"/>
        <v>198728.78</v>
      </c>
      <c r="N32" s="48">
        <f t="shared" si="4"/>
        <v>196190.13999999998</v>
      </c>
      <c r="O32" s="14">
        <f t="shared" si="5"/>
        <v>-2538.640000000014</v>
      </c>
      <c r="P32" s="97">
        <f>'[5]410051'!$W$30</f>
        <v>206024.28999999998</v>
      </c>
      <c r="Q32" s="89">
        <f t="shared" si="6"/>
        <v>-1.2322042221332321E-2</v>
      </c>
      <c r="R32" s="99">
        <f>[56]Лист1!$E$15</f>
        <v>54840.1</v>
      </c>
      <c r="S32" s="100">
        <f>[56]Лист1!$E$41</f>
        <v>51255.6</v>
      </c>
      <c r="T32" s="97">
        <f>'[57]Фактические расходы'!$C$8/3</f>
        <v>16630.999999999996</v>
      </c>
    </row>
    <row r="33" spans="1:20" ht="40.5" x14ac:dyDescent="0.3">
      <c r="A33" s="8">
        <v>27</v>
      </c>
      <c r="B33" s="38">
        <v>410052</v>
      </c>
      <c r="C33" s="23" t="s">
        <v>19</v>
      </c>
      <c r="D33" s="27"/>
      <c r="E33" s="51"/>
      <c r="F33" s="29">
        <f t="shared" si="0"/>
        <v>0</v>
      </c>
      <c r="G33" s="52">
        <f>'[3]ДПн Согл 3-2024'!$O23</f>
        <v>562266.97000000009</v>
      </c>
      <c r="H33" s="51">
        <f>'[4]ДПн Согл 5-2024'!$O23</f>
        <v>564582.40999999992</v>
      </c>
      <c r="I33" s="29">
        <f t="shared" si="1"/>
        <v>2315.4399999998277</v>
      </c>
      <c r="J33" s="8"/>
      <c r="K33" s="53"/>
      <c r="L33" s="29">
        <f t="shared" si="2"/>
        <v>0</v>
      </c>
      <c r="M33" s="54">
        <f t="shared" si="3"/>
        <v>562266.97000000009</v>
      </c>
      <c r="N33" s="55">
        <f t="shared" si="4"/>
        <v>564582.40999999992</v>
      </c>
      <c r="O33" s="29">
        <f t="shared" si="5"/>
        <v>2315.4399999998277</v>
      </c>
      <c r="P33" s="98">
        <f>'[5]410052'!$W$30</f>
        <v>569362.40999999992</v>
      </c>
      <c r="Q33" s="92">
        <f t="shared" si="6"/>
        <v>4.0667243908845824E-3</v>
      </c>
      <c r="R33" s="101">
        <f>'[58]Лист 1'!$E$15</f>
        <v>145209</v>
      </c>
      <c r="S33" s="102">
        <f>'[58]Лист 1'!$E$41</f>
        <v>143745.79999999999</v>
      </c>
      <c r="T33" s="98">
        <f>'[59]Фактические расходы'!$C$8/3</f>
        <v>46006.066666666673</v>
      </c>
    </row>
    <row r="34" spans="1:20" s="4" customFormat="1" x14ac:dyDescent="0.3">
      <c r="A34" s="56"/>
      <c r="B34" s="57" t="s">
        <v>4</v>
      </c>
      <c r="C34" s="40" t="s">
        <v>4</v>
      </c>
      <c r="D34" s="31">
        <f t="shared" ref="D34:E34" si="7">SUM(D7:D33)</f>
        <v>3524991.2357000001</v>
      </c>
      <c r="E34" s="58">
        <f t="shared" si="7"/>
        <v>3561482.6257000002</v>
      </c>
      <c r="F34" s="32">
        <f>SUM(F7:F33)</f>
        <v>36491.390000000123</v>
      </c>
      <c r="G34" s="31">
        <f t="shared" ref="G34" si="8">SUM(G7:G33)</f>
        <v>1114547.08</v>
      </c>
      <c r="H34" s="58">
        <f t="shared" ref="H34" si="9">SUM(H7:H33)</f>
        <v>1114547.08</v>
      </c>
      <c r="I34" s="32">
        <f>SUM(I7:I33)</f>
        <v>-1.9281287677586079E-10</v>
      </c>
      <c r="J34" s="31">
        <f t="shared" ref="J34" si="10">SUM(J7:J33)</f>
        <v>2805644.7900000005</v>
      </c>
      <c r="K34" s="58">
        <f t="shared" ref="K34" si="11">SUM(K7:K33)</f>
        <v>2845474.5300000003</v>
      </c>
      <c r="L34" s="32">
        <f t="shared" ref="L34" si="12">SUM(L7:L33)</f>
        <v>39829.740000000005</v>
      </c>
      <c r="M34" s="59">
        <f t="shared" ref="M34" si="13">SUM(M7:M33)</f>
        <v>7445183.1056999993</v>
      </c>
      <c r="N34" s="58">
        <f t="shared" ref="N34:T34" si="14">SUM(N7:N33)</f>
        <v>7521504.2356999991</v>
      </c>
      <c r="O34" s="32">
        <f t="shared" si="14"/>
        <v>76321.129999999946</v>
      </c>
      <c r="P34" s="95">
        <f t="shared" si="14"/>
        <v>11108327.3101</v>
      </c>
      <c r="Q34" s="93">
        <f t="shared" si="14"/>
        <v>0.1165925174268027</v>
      </c>
      <c r="R34" s="94">
        <f t="shared" si="14"/>
        <v>1619850.2000000007</v>
      </c>
      <c r="S34" s="32">
        <f t="shared" si="14"/>
        <v>1914522.2000000004</v>
      </c>
      <c r="T34" s="95">
        <f t="shared" si="14"/>
        <v>769158.56000000017</v>
      </c>
    </row>
  </sheetData>
  <autoFilter ref="A6:E34" xr:uid="{C4A3CC76-EBFC-4404-B045-032016D237EB}"/>
  <mergeCells count="12">
    <mergeCell ref="T4:T5"/>
    <mergeCell ref="R4:S4"/>
    <mergeCell ref="A2:O2"/>
    <mergeCell ref="M4:O4"/>
    <mergeCell ref="C4:C5"/>
    <mergeCell ref="A4:A5"/>
    <mergeCell ref="B4:B5"/>
    <mergeCell ref="D4:F4"/>
    <mergeCell ref="G4:I4"/>
    <mergeCell ref="J4:L4"/>
    <mergeCell ref="Q4:Q5"/>
    <mergeCell ref="P4:P5"/>
  </mergeCells>
  <printOptions headings="1"/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АМБ</vt:lpstr>
      <vt:lpstr>СМП</vt:lpstr>
      <vt:lpstr>ВСЕГО</vt:lpstr>
      <vt:lpstr>АМБ!Область_печати</vt:lpstr>
      <vt:lpstr>ВСЕГО!Область_печати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Тунина Валерия Геннадьевна</dc:creator>
  <cp:lastModifiedBy>Векинцева Н.П.</cp:lastModifiedBy>
  <cp:lastPrinted>2024-05-27T22:08:14Z</cp:lastPrinted>
  <dcterms:created xsi:type="dcterms:W3CDTF">2024-05-27T02:27:08Z</dcterms:created>
  <dcterms:modified xsi:type="dcterms:W3CDTF">2024-05-30T00:07:35Z</dcterms:modified>
</cp:coreProperties>
</file>